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2. Հավելված_N2_2026-2028թթ ծախսերը\"/>
    </mc:Choice>
  </mc:AlternateContent>
  <bookViews>
    <workbookView xWindow="0" yWindow="0" windowWidth="28800" windowHeight="11610"/>
  </bookViews>
  <sheets>
    <sheet name="2026-2028 ծրագիր" sheetId="1" r:id="rId1"/>
  </sheets>
  <definedNames>
    <definedName name="_xlnm._FilterDatabase" localSheetId="0" hidden="1">'2026-2028 ծրագիր'!$A$4:$E$227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4" i="1" l="1"/>
  <c r="D224" i="1"/>
  <c r="C224" i="1"/>
  <c r="E222" i="1"/>
  <c r="D222" i="1"/>
  <c r="C222" i="1"/>
  <c r="E220" i="1"/>
  <c r="D220" i="1"/>
  <c r="C220" i="1"/>
  <c r="E218" i="1"/>
  <c r="D218" i="1"/>
  <c r="C218" i="1"/>
  <c r="E216" i="1"/>
  <c r="D216" i="1"/>
  <c r="C216" i="1"/>
  <c r="E214" i="1"/>
  <c r="D214" i="1"/>
  <c r="C214" i="1"/>
  <c r="E212" i="1"/>
  <c r="D212" i="1"/>
  <c r="C212" i="1"/>
  <c r="E210" i="1"/>
  <c r="D210" i="1"/>
  <c r="C210" i="1"/>
  <c r="E208" i="1"/>
  <c r="D208" i="1"/>
  <c r="C208" i="1"/>
  <c r="E206" i="1"/>
  <c r="D206" i="1"/>
  <c r="C206" i="1"/>
  <c r="E204" i="1"/>
  <c r="D204" i="1"/>
  <c r="C204" i="1"/>
  <c r="E202" i="1"/>
  <c r="D202" i="1"/>
  <c r="C202" i="1"/>
  <c r="E200" i="1"/>
  <c r="D200" i="1"/>
  <c r="C200" i="1"/>
  <c r="E198" i="1"/>
  <c r="D198" i="1"/>
  <c r="C198" i="1"/>
  <c r="E196" i="1"/>
  <c r="D196" i="1"/>
  <c r="C196" i="1"/>
  <c r="E194" i="1"/>
  <c r="D194" i="1"/>
  <c r="C194" i="1"/>
  <c r="E192" i="1"/>
  <c r="D192" i="1"/>
  <c r="C192" i="1"/>
  <c r="E190" i="1"/>
  <c r="D190" i="1"/>
  <c r="C190" i="1"/>
  <c r="E188" i="1"/>
  <c r="D188" i="1"/>
  <c r="C188" i="1"/>
  <c r="E186" i="1"/>
  <c r="D186" i="1"/>
  <c r="C186" i="1"/>
  <c r="E184" i="1"/>
  <c r="D184" i="1"/>
  <c r="C184" i="1"/>
  <c r="E182" i="1"/>
  <c r="D182" i="1"/>
  <c r="C182" i="1"/>
  <c r="E180" i="1"/>
  <c r="D180" i="1"/>
  <c r="C180" i="1"/>
  <c r="E177" i="1"/>
  <c r="D177" i="1"/>
  <c r="C177" i="1"/>
  <c r="E175" i="1"/>
  <c r="D175" i="1"/>
  <c r="C175" i="1"/>
  <c r="E173" i="1"/>
  <c r="D173" i="1"/>
  <c r="C173" i="1"/>
  <c r="E171" i="1"/>
  <c r="D171" i="1"/>
  <c r="C171" i="1"/>
  <c r="E169" i="1"/>
  <c r="D169" i="1"/>
  <c r="C169" i="1"/>
  <c r="E167" i="1"/>
  <c r="D167" i="1"/>
  <c r="C167" i="1"/>
  <c r="E165" i="1"/>
  <c r="D165" i="1"/>
  <c r="C165" i="1"/>
  <c r="E158" i="1"/>
  <c r="D158" i="1"/>
  <c r="C158" i="1"/>
  <c r="E151" i="1"/>
  <c r="D151" i="1"/>
  <c r="C151" i="1"/>
  <c r="E145" i="1"/>
  <c r="D145" i="1"/>
  <c r="C145" i="1"/>
  <c r="E127" i="1"/>
  <c r="D127" i="1"/>
  <c r="C127" i="1"/>
  <c r="E121" i="1"/>
  <c r="D121" i="1"/>
  <c r="C121" i="1"/>
  <c r="E96" i="1"/>
  <c r="D96" i="1"/>
  <c r="C96" i="1"/>
  <c r="E89" i="1"/>
  <c r="D89" i="1"/>
  <c r="C89" i="1"/>
  <c r="E83" i="1"/>
  <c r="D83" i="1"/>
  <c r="C83" i="1"/>
  <c r="E71" i="1"/>
  <c r="D71" i="1"/>
  <c r="C71" i="1"/>
  <c r="E62" i="1"/>
  <c r="D62" i="1"/>
  <c r="C62" i="1"/>
  <c r="E49" i="1"/>
  <c r="D49" i="1"/>
  <c r="C49" i="1"/>
  <c r="E29" i="1"/>
  <c r="D29" i="1"/>
  <c r="C29" i="1"/>
  <c r="E25" i="1"/>
  <c r="D25" i="1"/>
  <c r="C25" i="1"/>
  <c r="E23" i="1"/>
  <c r="D23" i="1"/>
  <c r="C23" i="1"/>
  <c r="E21" i="1"/>
  <c r="D21" i="1"/>
  <c r="C21" i="1"/>
  <c r="E10" i="1"/>
  <c r="D10" i="1"/>
  <c r="C10" i="1"/>
  <c r="E8" i="1"/>
  <c r="D8" i="1"/>
  <c r="C8" i="1"/>
  <c r="E6" i="1"/>
  <c r="D6" i="1"/>
  <c r="C6" i="1"/>
  <c r="C5" i="1" s="1"/>
  <c r="D5" i="1" l="1"/>
  <c r="E5" i="1"/>
</calcChain>
</file>

<file path=xl/sharedStrings.xml><?xml version="1.0" encoding="utf-8"?>
<sst xmlns="http://schemas.openxmlformats.org/spreadsheetml/2006/main" count="229" uniqueCount="229">
  <si>
    <t>Հանրապետության նախագահի աշխատակազմ</t>
  </si>
  <si>
    <t>ՀՀ Ազգային ժողով</t>
  </si>
  <si>
    <t>ՀՀ վարչապետի աշխատակազմ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</si>
  <si>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</si>
  <si>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ՀՀ սահմանադրական դատարան</t>
  </si>
  <si>
    <t>Բարձրագույն դատական խորհուրդ</t>
  </si>
  <si>
    <t>ՀՀ դատախազություն</t>
  </si>
  <si>
    <t>ՀՀ տարածքային կառավարման և ենթակառուցվածքների նախարարություն</t>
  </si>
  <si>
    <t>Էներգաարդյունավետության ծրագիր</t>
  </si>
  <si>
    <t>ՀՀ առողջապահության նախարարություն</t>
  </si>
  <si>
    <t>ՀՀ արդարադատության նախարարություն</t>
  </si>
  <si>
    <t>Հակակոռուպցիոն քաղաքականության մշակում, ծրագրերի համակարգում և մոնիթորինգի իրականացում</t>
  </si>
  <si>
    <t>ՀՀ էկոնոմիկայի նախարարություն</t>
  </si>
  <si>
    <t>ՀՀ շրջակա միջավայրի նախարարություն</t>
  </si>
  <si>
    <t>Բնապահպանական ծրագրերի իրականացում համայնքներում</t>
  </si>
  <si>
    <t>ՀՀ կրթության, գիտության, մշակույթի և սպորտի նախարարություն</t>
  </si>
  <si>
    <t>Կրթության ոլորտում տեղեկատվական և հաղորդակցական տեխնոլոգիաների ներդրում</t>
  </si>
  <si>
    <t>Նախադպրոցական կրթություն</t>
  </si>
  <si>
    <t>Ակադեմիական քաղաքի ստեղծում</t>
  </si>
  <si>
    <t>ՀՀ աշխատանքի և սոցիալական հարցերի նախարարություն</t>
  </si>
  <si>
    <t>Ժողովրդագրական վիճակի բարելավում</t>
  </si>
  <si>
    <t>Երեխաների հիմնահարցեր</t>
  </si>
  <si>
    <t>Սոցիալական ապահովություն</t>
  </si>
  <si>
    <t>ՀՀ բարձր տեխնոլոգիական արդյունաբերության նախարարություն</t>
  </si>
  <si>
    <t>Բարձր տեխնոլոգիական արդյունաբերության էկոհամակարգի և շուկայի զարգացման ծրագիր</t>
  </si>
  <si>
    <t>Թվային փոխակերպման գործընթացի իրականացում</t>
  </si>
  <si>
    <t>ՀՀ ֆինանսների նախարարություն</t>
  </si>
  <si>
    <t>ՀՀ ներքին գործերի նախարարություն</t>
  </si>
  <si>
    <t>ՀՀ ՆԳՆ կրթական ծառայություններ</t>
  </si>
  <si>
    <t>ՀՀ վիճակագրական կոմիտե</t>
  </si>
  <si>
    <t>ՀՀ հանրային ծառայությունները կարգավորող հանձնաժողով</t>
  </si>
  <si>
    <t>ՀՀ կենտրոնական ընտրական հանձնաժողով</t>
  </si>
  <si>
    <t>ՀՀ մրցակցության և սպառողների շահերի պաշտպանության հանձնաժողով</t>
  </si>
  <si>
    <t>ՀՀ կադաստրի կոմիտե</t>
  </si>
  <si>
    <t>Հեռուստատեսության և ռադիոյի հանձնաժողով</t>
  </si>
  <si>
    <t>ՀՀ պետական եկամուտների կոմիտե</t>
  </si>
  <si>
    <t>Հիպոթեկային վարկի վճարված տոկոսների գումարի վերադարձ</t>
  </si>
  <si>
    <t>ՀՀ ազգային անվտանգության ծառայություն</t>
  </si>
  <si>
    <t>ՀՀ արտաքին հետախուզության ծառայություն</t>
  </si>
  <si>
    <t>Արտաքին հետախուզություն</t>
  </si>
  <si>
    <t>Հանրային հեռարձակողի խորհուրդ</t>
  </si>
  <si>
    <t>ՀՀ հաշվեքննիչ պալատ</t>
  </si>
  <si>
    <t>Մարդու իրավունքների պաշտպանի աշխատակազմ</t>
  </si>
  <si>
    <t>ՀՀ պետական պահպանության ծառայություն</t>
  </si>
  <si>
    <t>ՀՀ քննչական կոմիտե</t>
  </si>
  <si>
    <t>ՀՀ քաղաքաշինության կոմիտե</t>
  </si>
  <si>
    <t>Կոռուպցիայի կանխարգելման հանձնաժողով</t>
  </si>
  <si>
    <t>ՀՀ պետական վերահսկողական ծառայություն</t>
  </si>
  <si>
    <t>Հակակոռուպցիոն կոմիտե</t>
  </si>
  <si>
    <t>ՀՀ Արագածոտնի մարզպետի աշխատակազմ</t>
  </si>
  <si>
    <t>ՀՀ Գեղարքունիքի մարզպետի աշխատակազմ</t>
  </si>
  <si>
    <t>ՀՀ Լոռու մարզպետի աշխատակազմ</t>
  </si>
  <si>
    <t>ՀՀ Կոտայքի մարզպետի աշխատակազմ</t>
  </si>
  <si>
    <t>ՀՀ Շիրակի մարզպետի աշխատակազմ</t>
  </si>
  <si>
    <t>ՀՀ Սյունիքի մարզպետի աշխատակազմ</t>
  </si>
  <si>
    <t>ՀՀ Վայոց ձորի մարզպետի աշխատակազմ</t>
  </si>
  <si>
    <t>ՀՀ Տավուշի մարզպետի աշխատակազմ</t>
  </si>
  <si>
    <t>ՀՀ կառավարություն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</si>
  <si>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2026-2028 թվականների ծախսային ծրագրերը ըստ բյուջետային հատկացումների գլխավոր կարգադրիչների						 </t>
  </si>
  <si>
    <t>հազար դրամներով</t>
  </si>
  <si>
    <t xml:space="preserve">2026թ </t>
  </si>
  <si>
    <t xml:space="preserve">2027թ </t>
  </si>
  <si>
    <t xml:space="preserve">2028թ </t>
  </si>
  <si>
    <t>Հայկական վճարահաշվային համակարգի լավարկում</t>
  </si>
  <si>
    <t xml:space="preserve">Հավելված N 2.3         </t>
  </si>
  <si>
    <t>ԸՆԴԱՄԵՆԸ</t>
  </si>
  <si>
    <t>Հանրապետության նախագահի լիազորությունների իրականացման ապահովում</t>
  </si>
  <si>
    <t>ՀՀ Ազգային ժողովի լիազորությունների իրականացման ապահովում</t>
  </si>
  <si>
    <t>Պետական հատվածի արդիականացման ծրագիր</t>
  </si>
  <si>
    <t>Աջակցություն հասարակական և այլ կազմակերպություններին</t>
  </si>
  <si>
    <t>Հանրային իրազեկում</t>
  </si>
  <si>
    <t>Քաղաքացիական ծառայողների վերապատրաստում</t>
  </si>
  <si>
    <t>ՀՀ Վարչապետի լիազորությունների իրականացման ապահովում</t>
  </si>
  <si>
    <t>Հայաստան-Սփյուռք գործակցության ծրագիր</t>
  </si>
  <si>
    <t>Տեսչական վերահսկողության ծրագիր</t>
  </si>
  <si>
    <t>Տոների և հիշատակի օրերի ծրագիր</t>
  </si>
  <si>
    <t>ՀՀ զարգացման գործընթացներում Սփյուռքի ներուժի ներգրավում</t>
  </si>
  <si>
    <t>ՀՀ սահմանադրական դատարանի գործունեության ապահովում</t>
  </si>
  <si>
    <t>Դատական իշխանության գործունեության ապահովում և իրականացում</t>
  </si>
  <si>
    <t>Փորձաքննության ծառայություններ</t>
  </si>
  <si>
    <t>Դատավարական ղեկավարում և դատախազական հսկողություն</t>
  </si>
  <si>
    <t>Մասնագիտական ուսուցում և որակավորման բարձրացում</t>
  </si>
  <si>
    <t>Տարածքային կառավարման ոլորտում քաղաքականության մշակում, ծրագրերի համակարգում և մոնիտորինգի իրականացում</t>
  </si>
  <si>
    <t>Ոռոգման համակարգի առողջացում</t>
  </si>
  <si>
    <t>Որոտան-Արփա-Սևան թունելի ջրային համակարգի կառավարում</t>
  </si>
  <si>
    <t>Կոլեկտորադրենաժային ծառայություններ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</si>
  <si>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</si>
  <si>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Կոշտ թափոնների կառավարում</t>
  </si>
  <si>
    <t>Ճանապարհային ցանցի բարելավում</t>
  </si>
  <si>
    <t>Ջրամատակարարաման և ջրահեռացման բարելավում</t>
  </si>
  <si>
    <t>Ընդերքի ուսումնասիրության, օգտագործման և պահպանման ծառայություններ</t>
  </si>
  <si>
    <t>Երկաթուղային ցանցի զարգացում</t>
  </si>
  <si>
    <t>Պետական գույքի կառավարում</t>
  </si>
  <si>
    <t>Ջրային տնտեսության ոլորտում ծրագրերի համակարգում և մոնիտորինգ</t>
  </si>
  <si>
    <t>Այլընտրանքային աշխատանքային ծառայություն</t>
  </si>
  <si>
    <t>Քաղաքային զարգացում</t>
  </si>
  <si>
    <t>Էլեկտրաէներգետիկ համակարգի զարգացման ծրագիր</t>
  </si>
  <si>
    <t>Ռադիոակտիվ թափոնների կառավարում</t>
  </si>
  <si>
    <t>Ավիացիայի բնագավառում վերահսկողության և կանոնակարգման ապահովում</t>
  </si>
  <si>
    <t>Տարածքային զարգացում</t>
  </si>
  <si>
    <t>Հանրային առողջության պահպանում</t>
  </si>
  <si>
    <t>Առողջապահության համակարգի արդիականացման և արդյունավետության բարձրացման ծրագիր</t>
  </si>
  <si>
    <t>Առողջության առաջնային պահպանում</t>
  </si>
  <si>
    <t>Առողջապահության ոլորտում պետական քաղաքականության մշակում, ծրագրերի համակարգում և մոնիտորինգ</t>
  </si>
  <si>
    <t>Դատաբժշկական և ախտաբանաանատոմիական ծառայություններ</t>
  </si>
  <si>
    <t>Դեղապահովում</t>
  </si>
  <si>
    <t>Խորհրդատվական, մասնագիտական աջակցություն և հետազոտություններ</t>
  </si>
  <si>
    <t>Մոր և մանկան առողջության պահպանում</t>
  </si>
  <si>
    <t>Շտապ բժշկական օգնություն</t>
  </si>
  <si>
    <t>Ոչ վարակիչ հիվանդությունների բժշկական օգնության ապահովում</t>
  </si>
  <si>
    <t>Սոցիալապես անապահով և առանձին խմբերի անձանց բժշկական օգնություն</t>
  </si>
  <si>
    <t>Վարակիչ հիվանդությունների կանխարգելման ծրագիր</t>
  </si>
  <si>
    <t>Քաղաքացիական կացության ակտերի գրանցում</t>
  </si>
  <si>
    <t>Արդարադատության ոլորտում քաղաքականության մշակում, ծրագրերի համակարգում, խորհրդատվության և մոնիտորինգի իրականացում</t>
  </si>
  <si>
    <t>Դատական և հանրային պաշտպանություն</t>
  </si>
  <si>
    <t>Քրեակատարողական ծառայություններ</t>
  </si>
  <si>
    <t>Իրավական իրազեկում և տեղեկատվության ապահովում</t>
  </si>
  <si>
    <t>Արդարադատության համակարգի աշխատակիցների վերապատրաստում և հատուկ ուսուցում</t>
  </si>
  <si>
    <t>Հարկադիր կատարման ծառայություններ</t>
  </si>
  <si>
    <t>Գյուղատնտեսության խթանման ծրագիր</t>
  </si>
  <si>
    <t>Սննդամթերքի լաբորատոր փորձաքննություններ</t>
  </si>
  <si>
    <t>Էկոնոմիկայի ոլորտում պետական քաղաքականության մշակում, ծրագրերի համակարգում և մոնիտորինգ</t>
  </si>
  <si>
    <t>Բուսաբուծության խթանում և բույսերի պաշտպանություն</t>
  </si>
  <si>
    <t>Ստանդարտների մշակում և հավատարմագրման համակարգի զարգացում</t>
  </si>
  <si>
    <t>Գյուղական ենթակառուցվածքների վերականգնում և զարգացում</t>
  </si>
  <si>
    <t>Գիտելիքահենք, նորարարական տնտեսությանը և փոքր ու միջին ձեռնարկատիրությանը աջակցություն</t>
  </si>
  <si>
    <t>Անասնաբուժական ծառայություններ</t>
  </si>
  <si>
    <t>Ներդրումների և արտահանման խթանման ծրագիր</t>
  </si>
  <si>
    <t>Գյուղատնտեսության արդիականացման ծրագիր</t>
  </si>
  <si>
    <t>Զբոսաշրջության զարգացման ծրագիր</t>
  </si>
  <si>
    <t>ՀՀ արտաքին գործերի նախարարություն</t>
  </si>
  <si>
    <t>Միջազգային հարաբերությունների և դիվանագիտության ոլորտում մասնագետների պատրաստում և վերապատրաստում</t>
  </si>
  <si>
    <t>Արտաքին գործերի ոլորտում Կառավարության քաղաքականության մշակում և իրականացում</t>
  </si>
  <si>
    <t>Համագործակցություն միջազգային կազմակերպությունների հետ</t>
  </si>
  <si>
    <t>Օտարերկրյա պետություններում ՀՀ դիվանագիտական ծառայության մարմինների գործունեության կազմակերպում և իրականացում</t>
  </si>
  <si>
    <t>Հայաստանի Հանրապետությունում և օտարերկրյա պետություններում արարողակարգային միջոցառումների իրականացում</t>
  </si>
  <si>
    <t>Շրջակա միջավայրի վրա ազդեցության գնահատում և մոնիթորինգ</t>
  </si>
  <si>
    <t>Շրջակա միջավայրի ոլորտում պետական քաղաքականության մշակում, ծրագրերի համակարգում և մոնիտորինգ</t>
  </si>
  <si>
    <t>Բնական ռեսուրսների և բնության հատուկ պահպանվող տարածքների կառավարում</t>
  </si>
  <si>
    <t>Անտառների կառավարում</t>
  </si>
  <si>
    <t>Բնագիտական նմուշների պահպանություն և ցուցադրություն</t>
  </si>
  <si>
    <t>Մեծ նվաճումների սպորտ</t>
  </si>
  <si>
    <t>Մասնագիտական կրթության և ուսուցման ծրագիր</t>
  </si>
  <si>
    <t>Կինեմատոգրաֆիայի ծրագիր</t>
  </si>
  <si>
    <t>Մշակութային ժառանգության ծրագիր</t>
  </si>
  <si>
    <t>Բարձրագույն և հետբուհական մասնագիտական կրթության ծրագիր</t>
  </si>
  <si>
    <t>Երիտասարդության ծրագիր</t>
  </si>
  <si>
    <t>Գրահրատարակչության և գրադարանների ծրագիր</t>
  </si>
  <si>
    <t>Կրթության, գիտության, մշակույթի և սպորտի բնագավառի պետական քաղաքականության մշակում, ծրագրերի համակարգում և մոնիտորինգ</t>
  </si>
  <si>
    <t>Հանրակրթության ծրագիր</t>
  </si>
  <si>
    <t>Արտադպրոցական դաստիարակության ծրագիր</t>
  </si>
  <si>
    <t>Գիտական և գիտատեխնիկական հետազոտությունների ծրագիր</t>
  </si>
  <si>
    <t>Մասսայական սպորտ</t>
  </si>
  <si>
    <t>Արվեստների ծրագիր</t>
  </si>
  <si>
    <t>Ապահով դպրոց</t>
  </si>
  <si>
    <t>Դպրոցների սեյսմիկ անվտանգության մակարդակի բարձրացման ծրագիր</t>
  </si>
  <si>
    <t>Կրթության որակի ապահովում</t>
  </si>
  <si>
    <t>Համընդհանուր ներառական կրթության համակարգի ներդրում</t>
  </si>
  <si>
    <t>Մարզերի մշակութային զարգացման ծրագիր</t>
  </si>
  <si>
    <t>Մշակութային և գեղագիտական դաստիարակության ծրագիր</t>
  </si>
  <si>
    <t>Կրթության, մշակույթի և սպորտի ոլորտներում միջազգային և սփյուռքի հետ համագործակցության զարգացում</t>
  </si>
  <si>
    <t>Հանրակրթական և նախադպրոցական հաստատությունների հիմնում, կառուցում, բարելավում</t>
  </si>
  <si>
    <t>ՀՀ պաշտպանության նախարարություն</t>
  </si>
  <si>
    <t>Ռազմական ուսուցում և վերապատրաստում</t>
  </si>
  <si>
    <t>ՀՀ պաշտպանության ապահովում</t>
  </si>
  <si>
    <t>Հումանիտար ականազերծման և փորձագիտական ծառայություններ</t>
  </si>
  <si>
    <t>Միջազգային ռազմական համագործակցություն</t>
  </si>
  <si>
    <t>Ռազմաբժշկական սպասարկում և առողջապահական ծառայություններ</t>
  </si>
  <si>
    <t>Պարգևավճարներ և պատվովճարներ</t>
  </si>
  <si>
    <t>Անապահով սոցիալական խմբերին աջակցություն</t>
  </si>
  <si>
    <t>Սոցիալական փաթեթների ապահովում</t>
  </si>
  <si>
    <t>Տարեց և (կամ) հաշմանդամություն ունեցող անձանց աջակցություն</t>
  </si>
  <si>
    <t>Սոցիալական աջակցություն անաշխատունակության դեպքում</t>
  </si>
  <si>
    <t>Զբաղվածության ծրագիր</t>
  </si>
  <si>
    <t>Բնակարանային ապահովում</t>
  </si>
  <si>
    <t>Կենսաթոշակային ապահովություն</t>
  </si>
  <si>
    <t>Սոցիալական պաշտպանության բնագավառում պետական քաղաքականության մշակում, ծրագրերի համակարգում և մոնիթորինգ</t>
  </si>
  <si>
    <t>Կանանց հիմնահարցեր, ընտանեկան և կենցաղային բռնության և մարդկանց թրաֆիքինգի զոհերին աջակացություն</t>
  </si>
  <si>
    <t>Սոցիալական պաշտպանության ոլորտի զարգացման ծրագիր</t>
  </si>
  <si>
    <t>Հաշմանդամություն ունեցող անձանց սոցիալական ներառում</t>
  </si>
  <si>
    <t>Ավանդների և այլ փոխհատուցումներ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</si>
  <si>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</si>
  <si>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Բարձր տեխնոլոգիական արդյունաբերության բնագավառում պետական քաղաքականության մշակում, ծրագրերի համակարգում և մոնիտորինգ</t>
  </si>
  <si>
    <t>Ռազմարդյունաբերության համալիրի զարգացում</t>
  </si>
  <si>
    <t>Հեռահաղորդակցության ապահովում</t>
  </si>
  <si>
    <t>Պետական պարտքի կառավարում</t>
  </si>
  <si>
    <t>Հանրային հատվածի ֆինանսական ոլորտի մասնագետների վերապատրաստում</t>
  </si>
  <si>
    <t>Հանրային ֆինանսների կառավարման բնագավառում պետական քաղաքականության մշակում, ծրագրերի համակարգում և մոնիտորինգ</t>
  </si>
  <si>
    <t>Գնումների գործընթացի կարգավորում և համակարգում</t>
  </si>
  <si>
    <t>Սոցիալական ծախսերի փոխհատուցման ապահովում</t>
  </si>
  <si>
    <t>Ներքին գործերի նախարարության ոլորտի քաղաքականության մշակում, կառավարում, կենտրոնացված միջոցառումների, մոնիթորինգ և վերահսկողություն</t>
  </si>
  <si>
    <t>Տեխնիկական անվտանգության կանոնակարգում</t>
  </si>
  <si>
    <t>Սեյսմիկ պաշտպանություն</t>
  </si>
  <si>
    <t>Ռազմավարական նշանակության պաշարների կառավարում</t>
  </si>
  <si>
    <t>Փրկարարական ծառայություններ</t>
  </si>
  <si>
    <t>Ազգային պաշտոնական վիճակագրության արտադրություն և տարածում</t>
  </si>
  <si>
    <t>Հանրային ծառայությունների ոլորտի կարգավորում</t>
  </si>
  <si>
    <t>Ընտրական գործընթացների համակարգում, կանոնակարգում և տեղեկատվության տրամադրում</t>
  </si>
  <si>
    <t>Տնտեսական մրցակցության պաշտպանություն</t>
  </si>
  <si>
    <t>Անշարժ գույքի կադաստրի վարման բնագավառում պետական քաղաքականության իրականացում</t>
  </si>
  <si>
    <t>Տեսալսողական մեդիայի ոլորտի կանոնակարգում</t>
  </si>
  <si>
    <t>Հարկային և մաքսային ծառայություններ</t>
  </si>
  <si>
    <t>Ազգային անվտանգություն</t>
  </si>
  <si>
    <t>Ռադիո և հեռուստահաղորդումների հեռարձակում</t>
  </si>
  <si>
    <t>Հանրային ֆինանսների և սեփականության ոլորտում հաշվեքննություն</t>
  </si>
  <si>
    <t>Մարդու իրավունքների պաշտպանություն</t>
  </si>
  <si>
    <t>ՀՀ միջուկային անվտանգության կարգավորման կոմիտե</t>
  </si>
  <si>
    <t>Միջուկային և ճառագայթային անվտանգության կարգավորում</t>
  </si>
  <si>
    <t>Պետական պահպանության ապահովում</t>
  </si>
  <si>
    <t>ՀՀ քննչական ծառայություններ</t>
  </si>
  <si>
    <t>Քաղաքաշինության և ճարտարապետության բնագավառում պետական քաղաքականության իրականացում և կանոնակարգում</t>
  </si>
  <si>
    <t>Կոռուպցիայի կանխարգելման համակարգի զարգացման ապահովում</t>
  </si>
  <si>
    <t>Պետական վերահսկողական ծառայություններ</t>
  </si>
  <si>
    <t>Կոռուպցիոն հանցագործությունների բացահայտման և քննության ապահովում</t>
  </si>
  <si>
    <t>ՀՀ Արագածոտնի մարզում տարածքային պետական կառավարում</t>
  </si>
  <si>
    <t>ՀՀ Արարատի մարզպետի աշխատակազմ</t>
  </si>
  <si>
    <t>ՀՀ Արարատի մարզում տարածքային պետական կառավարում</t>
  </si>
  <si>
    <t>ՀՀ Արմավիրի մարզպետի աշխատակազմ</t>
  </si>
  <si>
    <t>ՀՀ Արմավիրի մարզում տարածքային պետական կառավարում</t>
  </si>
  <si>
    <t>ՀՀ Գեղարքունիքի մարզում տարածքային պետական կառավարում</t>
  </si>
  <si>
    <t>ՀՀ Լոռու մարզում տարածքային պետական կառավարում</t>
  </si>
  <si>
    <t>ՀՀ Կոտայքի մարզում տարածքային պետական կառավարում</t>
  </si>
  <si>
    <t>ՀՀ Շիրակի մարզում տարածքային պետական կառավարում</t>
  </si>
  <si>
    <t>ՀՀ Սյունիքի մարզում տարածքային պետական կառավարում</t>
  </si>
  <si>
    <t>ՀՀ Վայոց ձորի մարզում տարածքային պետական կառավարում</t>
  </si>
  <si>
    <t>ՀՀ Տավուշի մարզում տարածքային պետական կառավարում</t>
  </si>
  <si>
    <t>ՀՀ կառավարության պահուստային ֆոնդ</t>
  </si>
  <si>
    <t>Արտասահմանյան պատվիրակությունների ընդունելությունների և պաշտոնական գործուղումների կազմակերպում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</si>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</sst>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_);\(#,##0.0\)"/>
    <numFmt numFmtId="166" formatCode="##,##0.0;\(##,##0.0\);\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GHEA Grapalat"/>
      <family val="3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name val="GHEA Grapalat"/>
      <family val="3"/>
    </font>
    <font>
      <sz val="8"/>
      <name val="GHEA Grapalat"/>
      <family val="2"/>
    </font>
    <font>
      <sz val="11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7" fillId="0" borderId="0" applyFill="0" applyBorder="0" applyProtection="0">
      <alignment horizontal="right" vertical="top"/>
    </xf>
  </cellStyleXfs>
  <cellXfs count="41">
    <xf numFmtId="0" fontId="0" fillId="0" borderId="0" xfId="0"/>
    <xf numFmtId="165" fontId="4" fillId="2" borderId="1" xfId="1" applyNumberFormat="1" applyFont="1" applyFill="1" applyBorder="1" applyAlignment="1" applyProtection="1">
      <alignment horizontal="right" vertical="center"/>
      <protection locked="0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1" xfId="0" applyNumberFormat="1" applyFont="1" applyFill="1" applyBorder="1" applyAlignment="1" applyProtection="1">
      <alignment horizontal="left" vertical="center"/>
      <protection locked="0"/>
    </xf>
    <xf numFmtId="16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vertical="center" wrapText="1"/>
    </xf>
    <xf numFmtId="165" fontId="3" fillId="2" borderId="0" xfId="0" applyNumberFormat="1" applyFont="1" applyFill="1" applyAlignment="1">
      <alignment horizontal="left" vertical="top" wrapText="1"/>
    </xf>
    <xf numFmtId="0" fontId="0" fillId="2" borderId="0" xfId="0" applyFont="1" applyFill="1"/>
    <xf numFmtId="165" fontId="5" fillId="4" borderId="1" xfId="0" applyNumberFormat="1" applyFont="1" applyFill="1" applyBorder="1" applyAlignment="1" applyProtection="1">
      <alignment horizontal="right" vertical="center"/>
      <protection locked="0"/>
    </xf>
    <xf numFmtId="165" fontId="5" fillId="4" borderId="1" xfId="0" applyNumberFormat="1" applyFont="1" applyFill="1" applyBorder="1" applyAlignment="1">
      <alignment horizontal="right" vertical="center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165" fontId="10" fillId="2" borderId="1" xfId="1" applyNumberFormat="1" applyFont="1" applyFill="1" applyBorder="1" applyAlignment="1" applyProtection="1">
      <alignment horizontal="left" vertical="center"/>
      <protection locked="0"/>
    </xf>
    <xf numFmtId="1" fontId="11" fillId="4" borderId="1" xfId="0" applyNumberFormat="1" applyFont="1" applyFill="1" applyBorder="1" applyAlignment="1" applyProtection="1">
      <alignment horizontal="center" vertical="top"/>
      <protection locked="0"/>
    </xf>
    <xf numFmtId="1" fontId="11" fillId="5" borderId="1" xfId="0" applyNumberFormat="1" applyFont="1" applyFill="1" applyBorder="1" applyAlignment="1" applyProtection="1">
      <alignment horizontal="center" vertical="top"/>
      <protection locked="0"/>
    </xf>
    <xf numFmtId="1" fontId="13" fillId="3" borderId="1" xfId="0" applyNumberFormat="1" applyFont="1" applyFill="1" applyBorder="1" applyAlignment="1" applyProtection="1">
      <alignment horizontal="center" vertical="top"/>
      <protection locked="0"/>
    </xf>
    <xf numFmtId="1" fontId="13" fillId="2" borderId="1" xfId="0" applyNumberFormat="1" applyFont="1" applyFill="1" applyBorder="1" applyAlignment="1" applyProtection="1">
      <alignment horizontal="center" vertical="top"/>
      <protection locked="0"/>
    </xf>
    <xf numFmtId="1" fontId="11" fillId="3" borderId="1" xfId="0" applyNumberFormat="1" applyFont="1" applyFill="1" applyBorder="1" applyAlignment="1" applyProtection="1">
      <alignment horizontal="center" vertical="top"/>
      <protection locked="0"/>
    </xf>
    <xf numFmtId="1" fontId="14" fillId="3" borderId="1" xfId="0" applyNumberFormat="1" applyFont="1" applyFill="1" applyBorder="1" applyAlignment="1" applyProtection="1">
      <alignment horizontal="center" vertical="top"/>
      <protection locked="0"/>
    </xf>
    <xf numFmtId="1" fontId="13" fillId="5" borderId="1" xfId="0" applyNumberFormat="1" applyFont="1" applyFill="1" applyBorder="1" applyAlignment="1" applyProtection="1">
      <alignment horizontal="center" vertical="top"/>
      <protection locked="0"/>
    </xf>
    <xf numFmtId="1" fontId="11" fillId="5" borderId="1" xfId="0" applyNumberFormat="1" applyFont="1" applyFill="1" applyBorder="1" applyAlignment="1" applyProtection="1">
      <alignment horizontal="center" vertical="center"/>
      <protection locked="0"/>
    </xf>
    <xf numFmtId="165" fontId="5" fillId="5" borderId="1" xfId="1" applyNumberFormat="1" applyFont="1" applyFill="1" applyBorder="1" applyAlignment="1" applyProtection="1">
      <alignment horizontal="right" vertical="center"/>
      <protection locked="0"/>
    </xf>
    <xf numFmtId="1" fontId="11" fillId="2" borderId="1" xfId="0" applyNumberFormat="1" applyFont="1" applyFill="1" applyBorder="1" applyAlignment="1" applyProtection="1">
      <alignment horizontal="center" vertical="top"/>
      <protection locked="0"/>
    </xf>
    <xf numFmtId="0" fontId="3" fillId="2" borderId="0" xfId="0" applyFont="1" applyFill="1" applyAlignment="1">
      <alignment horizontal="center" vertical="top" wrapText="1"/>
    </xf>
    <xf numFmtId="165" fontId="12" fillId="4" borderId="1" xfId="0" applyNumberFormat="1" applyFont="1" applyFill="1" applyBorder="1" applyAlignment="1" applyProtection="1">
      <alignment horizontal="left" vertical="center" wrapText="1"/>
      <protection locked="0"/>
    </xf>
    <xf numFmtId="165" fontId="12" fillId="5" borderId="1" xfId="1" applyNumberFormat="1" applyFont="1" applyFill="1" applyBorder="1" applyAlignment="1" applyProtection="1">
      <alignment horizontal="left" vertical="center" wrapText="1"/>
      <protection locked="0"/>
    </xf>
    <xf numFmtId="165" fontId="12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12" fillId="5" borderId="1" xfId="0" applyNumberFormat="1" applyFont="1" applyFill="1" applyBorder="1" applyAlignment="1" applyProtection="1">
      <alignment horizontal="left" vertical="top" wrapText="1"/>
      <protection locked="0"/>
    </xf>
    <xf numFmtId="165" fontId="12" fillId="5" borderId="1" xfId="2" applyNumberFormat="1" applyFont="1" applyFill="1" applyBorder="1" applyAlignment="1" applyProtection="1">
      <alignment horizontal="left" vertical="center" wrapText="1"/>
      <protection locked="0"/>
    </xf>
    <xf numFmtId="165" fontId="12" fillId="4" borderId="1" xfId="0" applyNumberFormat="1" applyFont="1" applyFill="1" applyBorder="1" applyAlignment="1" applyProtection="1">
      <alignment horizontal="left" vertical="top" wrapText="1"/>
      <protection locked="0"/>
    </xf>
    <xf numFmtId="165" fontId="12" fillId="5" borderId="1" xfId="0" applyNumberFormat="1" applyFont="1" applyFill="1" applyBorder="1" applyAlignment="1" applyProtection="1">
      <alignment horizontal="left" wrapText="1"/>
      <protection locked="0"/>
    </xf>
    <xf numFmtId="165" fontId="12" fillId="2" borderId="1" xfId="1" applyNumberFormat="1" applyFont="1" applyFill="1" applyBorder="1" applyAlignment="1" applyProtection="1">
      <alignment horizontal="left" vertical="center" wrapText="1"/>
      <protection locked="0"/>
    </xf>
    <xf numFmtId="165" fontId="12" fillId="3" borderId="1" xfId="1" applyNumberFormat="1" applyFont="1" applyFill="1" applyBorder="1" applyAlignment="1" applyProtection="1">
      <alignment horizontal="left" vertical="center" wrapText="1"/>
      <protection locked="0"/>
    </xf>
    <xf numFmtId="165" fontId="12" fillId="2" borderId="1" xfId="1" applyNumberFormat="1" applyFont="1" applyFill="1" applyBorder="1" applyAlignment="1" applyProtection="1">
      <alignment horizontal="left" wrapText="1"/>
      <protection locked="0"/>
    </xf>
    <xf numFmtId="165" fontId="12" fillId="3" borderId="1" xfId="0" applyNumberFormat="1" applyFont="1" applyFill="1" applyBorder="1" applyAlignment="1" applyProtection="1">
      <alignment horizontal="left" vertical="center" wrapText="1"/>
      <protection locked="0"/>
    </xf>
    <xf numFmtId="165" fontId="1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12" fillId="5" borderId="1" xfId="1" applyNumberFormat="1" applyFont="1" applyFill="1" applyBorder="1" applyAlignment="1" applyProtection="1">
      <alignment horizontal="left" vertical="top" wrapText="1"/>
      <protection locked="0"/>
    </xf>
  </cellXfs>
  <cellStyles count="4">
    <cellStyle name="Comma" xfId="1" builtinId="3"/>
    <cellStyle name="Comma 2 6" xfId="2"/>
    <cellStyle name="Normal" xfId="0" builtinId="0"/>
    <cellStyle name="SN_24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tabSelected="1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K207" sqref="K207"/>
    </sheetView>
  </sheetViews>
  <sheetFormatPr defaultRowHeight="15" x14ac:dyDescent="0.25"/>
  <cols>
    <col min="1" max="1" width="9.140625" style="12"/>
    <col min="2" max="2" width="47.5703125" style="12" customWidth="1"/>
    <col min="3" max="5" width="22.28515625" style="12" customWidth="1"/>
    <col min="6" max="16384" width="9.140625" style="12"/>
  </cols>
  <sheetData>
    <row r="1" spans="1:9" s="8" customFormat="1" ht="16.5" x14ac:dyDescent="0.25">
      <c r="A1" s="5"/>
      <c r="B1" s="6"/>
      <c r="C1" s="7"/>
      <c r="E1" s="9" t="s">
        <v>64</v>
      </c>
      <c r="F1" s="6"/>
    </row>
    <row r="2" spans="1:9" s="8" customFormat="1" ht="52.5" customHeight="1" x14ac:dyDescent="0.25">
      <c r="A2" s="27" t="s">
        <v>58</v>
      </c>
      <c r="B2" s="27"/>
      <c r="C2" s="27"/>
      <c r="D2" s="27"/>
      <c r="E2" s="27"/>
      <c r="F2" s="10"/>
      <c r="G2" s="11"/>
      <c r="H2" s="11"/>
      <c r="I2" s="11"/>
    </row>
    <row r="3" spans="1:9" ht="16.5" x14ac:dyDescent="0.25">
      <c r="E3" s="9" t="s">
        <v>59</v>
      </c>
    </row>
    <row r="4" spans="1:9" ht="16.5" x14ac:dyDescent="0.25">
      <c r="A4" s="2"/>
      <c r="B4" s="3"/>
      <c r="C4" s="4" t="s">
        <v>60</v>
      </c>
      <c r="D4" s="4" t="s">
        <v>61</v>
      </c>
      <c r="E4" s="4" t="s">
        <v>62</v>
      </c>
    </row>
    <row r="5" spans="1:9" ht="16.5" x14ac:dyDescent="0.25">
      <c r="A5" s="15"/>
      <c r="B5" s="16" t="s">
        <v>65</v>
      </c>
      <c r="C5" s="1">
        <f>+C6+C8+C10+C21+C23+C25+C29+C49+C62+C71+C83+C89+C96+C121+C127+C145+C151+C158+C165+C167+C169+C171+C173+C175+C177+C180+C182+C184+C186+C188+C190+C192+C194+C196+C198+C200+C202+C204+C206+C208+C210+C212+C214+C216+C218+C220+C222+C224</f>
        <v>3627620571.1000004</v>
      </c>
      <c r="D5" s="1">
        <f t="shared" ref="D5:E5" si="0">+D6+D8+D10+D21+D23+D25+D29+D49+D62+D71+D83+D89+D96+D121+D127+D145+D151+D158+D165+D167+D169+D171+D173+D175+D177+D180+D182+D184+D186+D188+D190+D192+D194+D196+D198+D200+D202+D204+D206+D208+D210+D212+D214+D216+D218+D220+D222+D224</f>
        <v>3801040044.3000011</v>
      </c>
      <c r="E5" s="1">
        <f t="shared" si="0"/>
        <v>4030635794.7000003</v>
      </c>
    </row>
    <row r="6" spans="1:9" ht="16.5" x14ac:dyDescent="0.25">
      <c r="A6" s="17"/>
      <c r="B6" s="28" t="s">
        <v>0</v>
      </c>
      <c r="C6" s="13">
        <f>+C7</f>
        <v>1618237.9</v>
      </c>
      <c r="D6" s="13">
        <f t="shared" ref="D6:E6" si="1">+D7</f>
        <v>1621999.9</v>
      </c>
      <c r="E6" s="13">
        <f t="shared" si="1"/>
        <v>1621999.9</v>
      </c>
    </row>
    <row r="7" spans="1:9" ht="27" x14ac:dyDescent="0.25">
      <c r="A7" s="18">
        <v>1154</v>
      </c>
      <c r="B7" s="29" t="s">
        <v>66</v>
      </c>
      <c r="C7" s="25">
        <v>1618237.9</v>
      </c>
      <c r="D7" s="25">
        <v>1621999.9</v>
      </c>
      <c r="E7" s="25">
        <v>1621999.9</v>
      </c>
    </row>
    <row r="8" spans="1:9" ht="16.5" x14ac:dyDescent="0.25">
      <c r="A8" s="17"/>
      <c r="B8" s="28" t="s">
        <v>1</v>
      </c>
      <c r="C8" s="13">
        <f>+C9</f>
        <v>7003612.5999999996</v>
      </c>
      <c r="D8" s="13">
        <f t="shared" ref="D8:E8" si="2">+D9</f>
        <v>7182892.7999999998</v>
      </c>
      <c r="E8" s="13">
        <f t="shared" si="2"/>
        <v>7071268.2000000002</v>
      </c>
    </row>
    <row r="9" spans="1:9" ht="27" x14ac:dyDescent="0.25">
      <c r="A9" s="18">
        <v>1024</v>
      </c>
      <c r="B9" s="29" t="s">
        <v>67</v>
      </c>
      <c r="C9" s="25">
        <v>7003612.5999999996</v>
      </c>
      <c r="D9" s="25">
        <v>7182892.7999999998</v>
      </c>
      <c r="E9" s="25">
        <v>7071268.2000000002</v>
      </c>
    </row>
    <row r="10" spans="1:9" ht="16.5" x14ac:dyDescent="0.25">
      <c r="A10" s="17"/>
      <c r="B10" s="28" t="s">
        <v>2</v>
      </c>
      <c r="C10" s="13">
        <f>SUM(C11:C20)</f>
        <v>25907043.5</v>
      </c>
      <c r="D10" s="13">
        <f t="shared" ref="D10:E10" si="3">SUM(D11:D20)</f>
        <v>23261304.100000001</v>
      </c>
      <c r="E10" s="13">
        <f t="shared" si="3"/>
        <v>20754415.199999999</v>
      </c>
    </row>
    <row r="11" spans="1:9" ht="16.5" x14ac:dyDescent="0.25">
      <c r="A11" s="18">
        <v>1018</v>
      </c>
      <c r="B11" s="29" t="s">
        <v>68</v>
      </c>
      <c r="C11" s="25">
        <v>4672510.0999999996</v>
      </c>
      <c r="D11" s="25">
        <v>3752804.4</v>
      </c>
      <c r="E11" s="25">
        <v>1549555.8</v>
      </c>
    </row>
    <row r="12" spans="1:9" ht="27" x14ac:dyDescent="0.25">
      <c r="A12" s="18">
        <v>1033</v>
      </c>
      <c r="B12" s="30" t="s">
        <v>69</v>
      </c>
      <c r="C12" s="25">
        <v>78813</v>
      </c>
      <c r="D12" s="25">
        <v>37000</v>
      </c>
      <c r="E12" s="25">
        <v>37000</v>
      </c>
    </row>
    <row r="13" spans="1:9" ht="16.5" x14ac:dyDescent="0.25">
      <c r="A13" s="18">
        <v>1091</v>
      </c>
      <c r="B13" s="29" t="s">
        <v>70</v>
      </c>
      <c r="C13" s="25">
        <v>1346463.4</v>
      </c>
      <c r="D13" s="25">
        <v>1374727.9</v>
      </c>
      <c r="E13" s="25">
        <v>1405818.8</v>
      </c>
    </row>
    <row r="14" spans="1:9" ht="16.5" x14ac:dyDescent="0.25">
      <c r="A14" s="18">
        <v>1132</v>
      </c>
      <c r="B14" s="29" t="s">
        <v>71</v>
      </c>
      <c r="C14" s="25">
        <v>12152</v>
      </c>
      <c r="D14" s="25">
        <v>12152</v>
      </c>
      <c r="E14" s="25">
        <v>12152</v>
      </c>
    </row>
    <row r="15" spans="1:9" ht="27" x14ac:dyDescent="0.25">
      <c r="A15" s="18">
        <v>1136</v>
      </c>
      <c r="B15" s="29" t="s">
        <v>72</v>
      </c>
      <c r="C15" s="25">
        <v>7840971.5</v>
      </c>
      <c r="D15" s="25">
        <v>6735971.5</v>
      </c>
      <c r="E15" s="25">
        <v>6735971.5</v>
      </c>
    </row>
    <row r="16" spans="1:9" ht="16.5" x14ac:dyDescent="0.25">
      <c r="A16" s="18">
        <v>1156</v>
      </c>
      <c r="B16" s="29" t="s">
        <v>73</v>
      </c>
      <c r="C16" s="25">
        <v>468597.2</v>
      </c>
      <c r="D16" s="25">
        <v>468597.2</v>
      </c>
      <c r="E16" s="25">
        <v>468597.2</v>
      </c>
    </row>
    <row r="17" spans="1:5" ht="16.5" x14ac:dyDescent="0.25">
      <c r="A17" s="18">
        <v>1213</v>
      </c>
      <c r="B17" s="30" t="s">
        <v>74</v>
      </c>
      <c r="C17" s="25">
        <v>7108102.2000000002</v>
      </c>
      <c r="D17" s="25">
        <v>7265717</v>
      </c>
      <c r="E17" s="25">
        <v>7265717</v>
      </c>
    </row>
    <row r="18" spans="1:5" ht="16.5" x14ac:dyDescent="0.25">
      <c r="A18" s="18">
        <v>1221</v>
      </c>
      <c r="B18" s="31" t="s">
        <v>75</v>
      </c>
      <c r="C18" s="25">
        <v>202473.60000000001</v>
      </c>
      <c r="D18" s="25">
        <v>202473.60000000001</v>
      </c>
      <c r="E18" s="25">
        <v>202473.60000000001</v>
      </c>
    </row>
    <row r="19" spans="1:5" ht="27" x14ac:dyDescent="0.25">
      <c r="A19" s="18">
        <v>1222</v>
      </c>
      <c r="B19" s="29" t="s">
        <v>76</v>
      </c>
      <c r="C19" s="25">
        <v>294078</v>
      </c>
      <c r="D19" s="25">
        <v>294078</v>
      </c>
      <c r="E19" s="25">
        <v>294078</v>
      </c>
    </row>
    <row r="20" spans="1:5" ht="67.5" x14ac:dyDescent="0.25">
      <c r="A20" s="18">
        <v>1223</v>
      </c>
      <c r="B20" s="29" t="s">
        <v>3</v>
      </c>
      <c r="C20" s="25">
        <v>3882882.5</v>
      </c>
      <c r="D20" s="25">
        <v>3117782.5</v>
      </c>
      <c r="E20" s="25">
        <v>2783051.3</v>
      </c>
    </row>
    <row r="21" spans="1:5" ht="16.5" x14ac:dyDescent="0.25">
      <c r="A21" s="17"/>
      <c r="B21" s="28" t="s">
        <v>4</v>
      </c>
      <c r="C21" s="13">
        <f>+C22</f>
        <v>912367.5</v>
      </c>
      <c r="D21" s="13">
        <f t="shared" ref="D21:E21" si="4">+D22</f>
        <v>915223.3</v>
      </c>
      <c r="E21" s="13">
        <f t="shared" si="4"/>
        <v>915223.3</v>
      </c>
    </row>
    <row r="22" spans="1:5" ht="27" x14ac:dyDescent="0.25">
      <c r="A22" s="18">
        <v>1092</v>
      </c>
      <c r="B22" s="29" t="s">
        <v>77</v>
      </c>
      <c r="C22" s="25">
        <v>912367.5</v>
      </c>
      <c r="D22" s="25">
        <v>915223.3</v>
      </c>
      <c r="E22" s="25">
        <v>915223.3</v>
      </c>
    </row>
    <row r="23" spans="1:5" ht="16.5" x14ac:dyDescent="0.25">
      <c r="A23" s="17"/>
      <c r="B23" s="28" t="s">
        <v>5</v>
      </c>
      <c r="C23" s="13">
        <f>+C24</f>
        <v>16880828.800000001</v>
      </c>
      <c r="D23" s="13">
        <f t="shared" ref="D23:E23" si="5">+D24</f>
        <v>17223096.199999999</v>
      </c>
      <c r="E23" s="13">
        <f t="shared" si="5"/>
        <v>17223096.199999999</v>
      </c>
    </row>
    <row r="24" spans="1:5" ht="27" x14ac:dyDescent="0.25">
      <c r="A24" s="18">
        <v>1080</v>
      </c>
      <c r="B24" s="29" t="s">
        <v>78</v>
      </c>
      <c r="C24" s="25">
        <v>16880828.800000001</v>
      </c>
      <c r="D24" s="25">
        <v>17223096.199999999</v>
      </c>
      <c r="E24" s="25">
        <v>17223096.199999999</v>
      </c>
    </row>
    <row r="25" spans="1:5" ht="16.5" x14ac:dyDescent="0.25">
      <c r="A25" s="17"/>
      <c r="B25" s="28" t="s">
        <v>6</v>
      </c>
      <c r="C25" s="13">
        <f>+C26+C27+C28</f>
        <v>10637160.100000001</v>
      </c>
      <c r="D25" s="13">
        <f t="shared" ref="D25:E25" si="6">+D26+D27+D28</f>
        <v>10687905.100000001</v>
      </c>
      <c r="E25" s="13">
        <f t="shared" si="6"/>
        <v>10687905.100000001</v>
      </c>
    </row>
    <row r="26" spans="1:5" ht="16.5" x14ac:dyDescent="0.25">
      <c r="A26" s="18">
        <v>1013</v>
      </c>
      <c r="B26" s="29" t="s">
        <v>79</v>
      </c>
      <c r="C26" s="25">
        <v>610968.30000000005</v>
      </c>
      <c r="D26" s="25">
        <v>610968.30000000005</v>
      </c>
      <c r="E26" s="25">
        <v>610968.30000000005</v>
      </c>
    </row>
    <row r="27" spans="1:5" ht="27" x14ac:dyDescent="0.25">
      <c r="A27" s="18">
        <v>1087</v>
      </c>
      <c r="B27" s="29" t="s">
        <v>80</v>
      </c>
      <c r="C27" s="25">
        <v>10020311.800000001</v>
      </c>
      <c r="D27" s="25">
        <v>10071056.800000001</v>
      </c>
      <c r="E27" s="25">
        <v>10071056.800000001</v>
      </c>
    </row>
    <row r="28" spans="1:5" ht="27" x14ac:dyDescent="0.25">
      <c r="A28" s="18">
        <v>1144</v>
      </c>
      <c r="B28" s="29" t="s">
        <v>81</v>
      </c>
      <c r="C28" s="25">
        <v>5880</v>
      </c>
      <c r="D28" s="25">
        <v>5880</v>
      </c>
      <c r="E28" s="25">
        <v>5880</v>
      </c>
    </row>
    <row r="29" spans="1:5" ht="27" x14ac:dyDescent="0.25">
      <c r="A29" s="17"/>
      <c r="B29" s="28" t="s">
        <v>7</v>
      </c>
      <c r="C29" s="13">
        <f>SUM(C30:C48)</f>
        <v>324421140.80000001</v>
      </c>
      <c r="D29" s="13">
        <f t="shared" ref="D29:E29" si="7">SUM(D30:D48)</f>
        <v>334047577.09999996</v>
      </c>
      <c r="E29" s="13">
        <f t="shared" si="7"/>
        <v>365012946.19999999</v>
      </c>
    </row>
    <row r="30" spans="1:5" ht="40.5" x14ac:dyDescent="0.25">
      <c r="A30" s="18">
        <v>1001</v>
      </c>
      <c r="B30" s="29" t="s">
        <v>82</v>
      </c>
      <c r="C30" s="25">
        <v>1647639.6</v>
      </c>
      <c r="D30" s="25">
        <v>1668409.6</v>
      </c>
      <c r="E30" s="25">
        <v>1668409.6</v>
      </c>
    </row>
    <row r="31" spans="1:5" ht="16.5" x14ac:dyDescent="0.25">
      <c r="A31" s="18">
        <v>1004</v>
      </c>
      <c r="B31" s="29" t="s">
        <v>83</v>
      </c>
      <c r="C31" s="25">
        <v>23021908.699999999</v>
      </c>
      <c r="D31" s="25">
        <v>31885287.199999999</v>
      </c>
      <c r="E31" s="25">
        <v>26876609.199999999</v>
      </c>
    </row>
    <row r="32" spans="1:5" ht="27" x14ac:dyDescent="0.25">
      <c r="A32" s="19">
        <v>1017</v>
      </c>
      <c r="B32" s="29" t="s">
        <v>84</v>
      </c>
      <c r="C32" s="25">
        <v>1550000</v>
      </c>
      <c r="D32" s="25">
        <v>1550000</v>
      </c>
      <c r="E32" s="25">
        <v>1550000</v>
      </c>
    </row>
    <row r="33" spans="1:5" ht="16.5" x14ac:dyDescent="0.25">
      <c r="A33" s="19">
        <v>1027</v>
      </c>
      <c r="B33" s="29" t="s">
        <v>85</v>
      </c>
      <c r="C33" s="25">
        <v>300000</v>
      </c>
      <c r="D33" s="25">
        <v>300000</v>
      </c>
      <c r="E33" s="25">
        <v>300000</v>
      </c>
    </row>
    <row r="34" spans="1:5" ht="54" x14ac:dyDescent="0.25">
      <c r="A34" s="19">
        <v>1038</v>
      </c>
      <c r="B34" s="29" t="s">
        <v>86</v>
      </c>
      <c r="C34" s="25">
        <v>14594.2</v>
      </c>
      <c r="D34" s="25">
        <v>14594.2</v>
      </c>
      <c r="E34" s="25">
        <v>14594.2</v>
      </c>
    </row>
    <row r="35" spans="1:5" ht="16.5" x14ac:dyDescent="0.25">
      <c r="A35" s="18">
        <v>1040</v>
      </c>
      <c r="B35" s="29" t="s">
        <v>87</v>
      </c>
      <c r="C35" s="25">
        <v>338421.6</v>
      </c>
      <c r="D35" s="25">
        <v>2033666.6</v>
      </c>
      <c r="E35" s="25">
        <v>13214100</v>
      </c>
    </row>
    <row r="36" spans="1:5" ht="16.5" x14ac:dyDescent="0.25">
      <c r="A36" s="19">
        <v>1049</v>
      </c>
      <c r="B36" s="30" t="s">
        <v>88</v>
      </c>
      <c r="C36" s="25">
        <v>126080691.8</v>
      </c>
      <c r="D36" s="25">
        <v>117717121.3</v>
      </c>
      <c r="E36" s="25">
        <v>129630905</v>
      </c>
    </row>
    <row r="37" spans="1:5" ht="27" x14ac:dyDescent="0.25">
      <c r="A37" s="19">
        <v>1072</v>
      </c>
      <c r="B37" s="29" t="s">
        <v>89</v>
      </c>
      <c r="C37" s="25">
        <v>9809999</v>
      </c>
      <c r="D37" s="25">
        <v>2889379.1</v>
      </c>
      <c r="E37" s="25">
        <v>10080000</v>
      </c>
    </row>
    <row r="38" spans="1:5" ht="27" x14ac:dyDescent="0.25">
      <c r="A38" s="19">
        <v>1073</v>
      </c>
      <c r="B38" s="29" t="s">
        <v>90</v>
      </c>
      <c r="C38" s="25">
        <v>22000</v>
      </c>
      <c r="D38" s="25">
        <v>22000</v>
      </c>
      <c r="E38" s="25">
        <v>22000</v>
      </c>
    </row>
    <row r="39" spans="1:5" ht="16.5" x14ac:dyDescent="0.25">
      <c r="A39" s="19">
        <v>1077</v>
      </c>
      <c r="B39" s="29" t="s">
        <v>91</v>
      </c>
      <c r="C39" s="25">
        <v>246989</v>
      </c>
      <c r="D39" s="25">
        <v>243460</v>
      </c>
      <c r="E39" s="25">
        <v>247140</v>
      </c>
    </row>
    <row r="40" spans="1:5" ht="16.5" x14ac:dyDescent="0.25">
      <c r="A40" s="19">
        <v>1079</v>
      </c>
      <c r="B40" s="29" t="s">
        <v>92</v>
      </c>
      <c r="C40" s="25">
        <v>-7351877.0999999996</v>
      </c>
      <c r="D40" s="25">
        <v>-7391575.5</v>
      </c>
      <c r="E40" s="25">
        <v>-7428666.0999999996</v>
      </c>
    </row>
    <row r="41" spans="1:5" ht="27" x14ac:dyDescent="0.25">
      <c r="A41" s="19">
        <v>1109</v>
      </c>
      <c r="B41" s="29" t="s">
        <v>93</v>
      </c>
      <c r="C41" s="25">
        <v>464814.8</v>
      </c>
      <c r="D41" s="25">
        <v>474354.8</v>
      </c>
      <c r="E41" s="25">
        <v>474354.8</v>
      </c>
    </row>
    <row r="42" spans="1:5" ht="16.5" x14ac:dyDescent="0.25">
      <c r="A42" s="18">
        <v>1110</v>
      </c>
      <c r="B42" s="29" t="s">
        <v>94</v>
      </c>
      <c r="C42" s="25">
        <v>36000</v>
      </c>
      <c r="D42" s="25">
        <v>36000</v>
      </c>
      <c r="E42" s="25">
        <v>36000</v>
      </c>
    </row>
    <row r="43" spans="1:5" ht="16.5" x14ac:dyDescent="0.25">
      <c r="A43" s="19">
        <v>1157</v>
      </c>
      <c r="B43" s="30" t="s">
        <v>95</v>
      </c>
      <c r="C43" s="25">
        <v>16555034.699999999</v>
      </c>
      <c r="D43" s="25">
        <v>22228140.399999999</v>
      </c>
      <c r="E43" s="25">
        <v>20083239.199999999</v>
      </c>
    </row>
    <row r="44" spans="1:5" ht="27" x14ac:dyDescent="0.25">
      <c r="A44" s="19">
        <v>1167</v>
      </c>
      <c r="B44" s="31" t="s">
        <v>96</v>
      </c>
      <c r="C44" s="25">
        <v>2792671.1</v>
      </c>
      <c r="D44" s="25">
        <v>1675195.8</v>
      </c>
      <c r="E44" s="25">
        <v>1496638.9</v>
      </c>
    </row>
    <row r="45" spans="1:5" ht="16.5" x14ac:dyDescent="0.25">
      <c r="A45" s="19">
        <v>1171</v>
      </c>
      <c r="B45" s="29" t="s">
        <v>97</v>
      </c>
      <c r="C45" s="25">
        <v>45943.5</v>
      </c>
      <c r="D45" s="25">
        <v>45943.5</v>
      </c>
      <c r="E45" s="25">
        <v>45943.5</v>
      </c>
    </row>
    <row r="46" spans="1:5" ht="27" x14ac:dyDescent="0.25">
      <c r="A46" s="18">
        <v>1176</v>
      </c>
      <c r="B46" s="29" t="s">
        <v>98</v>
      </c>
      <c r="C46" s="25">
        <v>3584358.9</v>
      </c>
      <c r="D46" s="25">
        <v>3585558.7</v>
      </c>
      <c r="E46" s="25">
        <v>3585558.7</v>
      </c>
    </row>
    <row r="47" spans="1:5" ht="16.5" x14ac:dyDescent="0.25">
      <c r="A47" s="19">
        <v>1212</v>
      </c>
      <c r="B47" s="29" t="s">
        <v>99</v>
      </c>
      <c r="C47" s="25">
        <v>131460216.2</v>
      </c>
      <c r="D47" s="25">
        <v>144471936.69999999</v>
      </c>
      <c r="E47" s="25">
        <v>156318558.30000001</v>
      </c>
    </row>
    <row r="48" spans="1:5" ht="16.5" x14ac:dyDescent="0.25">
      <c r="A48" s="19">
        <v>1232</v>
      </c>
      <c r="B48" s="32" t="s">
        <v>8</v>
      </c>
      <c r="C48" s="25">
        <v>13801734.800000001</v>
      </c>
      <c r="D48" s="25">
        <v>10598104.699999999</v>
      </c>
      <c r="E48" s="25">
        <v>6797560.9000000004</v>
      </c>
    </row>
    <row r="49" spans="1:5" ht="16.5" x14ac:dyDescent="0.25">
      <c r="A49" s="19"/>
      <c r="B49" s="28" t="s">
        <v>9</v>
      </c>
      <c r="C49" s="14">
        <f>SUM(C50:C61)</f>
        <v>211583025.20000002</v>
      </c>
      <c r="D49" s="14">
        <f t="shared" ref="D49:E49" si="8">SUM(D50:D61)</f>
        <v>240051765.49999997</v>
      </c>
      <c r="E49" s="14">
        <f t="shared" si="8"/>
        <v>249887102.69999999</v>
      </c>
    </row>
    <row r="50" spans="1:5" ht="16.5" x14ac:dyDescent="0.25">
      <c r="A50" s="18">
        <v>1003</v>
      </c>
      <c r="B50" s="29" t="s">
        <v>100</v>
      </c>
      <c r="C50" s="25">
        <v>7496403.7999999998</v>
      </c>
      <c r="D50" s="25">
        <v>7500326.5</v>
      </c>
      <c r="E50" s="25">
        <v>7504288.4000000004</v>
      </c>
    </row>
    <row r="51" spans="1:5" ht="27" x14ac:dyDescent="0.25">
      <c r="A51" s="17">
        <v>1053</v>
      </c>
      <c r="B51" s="30" t="s">
        <v>101</v>
      </c>
      <c r="C51" s="25">
        <v>1719372.9</v>
      </c>
      <c r="D51" s="25">
        <v>3475394.9</v>
      </c>
      <c r="E51" s="25">
        <v>1597098.1</v>
      </c>
    </row>
    <row r="52" spans="1:5" ht="16.5" x14ac:dyDescent="0.25">
      <c r="A52" s="19">
        <v>1099</v>
      </c>
      <c r="B52" s="29" t="s">
        <v>102</v>
      </c>
      <c r="C52" s="25">
        <v>14327648.1</v>
      </c>
      <c r="D52" s="25">
        <v>5538802.4000000004</v>
      </c>
      <c r="E52" s="25">
        <v>2714798</v>
      </c>
    </row>
    <row r="53" spans="1:5" ht="40.5" x14ac:dyDescent="0.25">
      <c r="A53" s="19">
        <v>1126</v>
      </c>
      <c r="B53" s="31" t="s">
        <v>103</v>
      </c>
      <c r="C53" s="25">
        <v>13748150.9</v>
      </c>
      <c r="D53" s="25">
        <v>17664869.199999999</v>
      </c>
      <c r="E53" s="25">
        <v>20209618.899999999</v>
      </c>
    </row>
    <row r="54" spans="1:5" ht="27" x14ac:dyDescent="0.25">
      <c r="A54" s="19">
        <v>1142</v>
      </c>
      <c r="B54" s="29" t="s">
        <v>104</v>
      </c>
      <c r="C54" s="25">
        <v>832401</v>
      </c>
      <c r="D54" s="25">
        <v>832401</v>
      </c>
      <c r="E54" s="25">
        <v>832401</v>
      </c>
    </row>
    <row r="55" spans="1:5" ht="16.5" x14ac:dyDescent="0.25">
      <c r="A55" s="19">
        <v>1188</v>
      </c>
      <c r="B55" s="29" t="s">
        <v>105</v>
      </c>
      <c r="C55" s="25">
        <v>7809782.4000000004</v>
      </c>
      <c r="D55" s="25">
        <v>8645580.3000000007</v>
      </c>
      <c r="E55" s="25">
        <v>9018456.1999999993</v>
      </c>
    </row>
    <row r="56" spans="1:5" ht="27" x14ac:dyDescent="0.25">
      <c r="A56" s="19">
        <v>1191</v>
      </c>
      <c r="B56" s="29" t="s">
        <v>106</v>
      </c>
      <c r="C56" s="25">
        <v>407386.3</v>
      </c>
      <c r="D56" s="25">
        <v>407386.3</v>
      </c>
      <c r="E56" s="25">
        <v>407386.3</v>
      </c>
    </row>
    <row r="57" spans="1:5" ht="16.5" x14ac:dyDescent="0.25">
      <c r="A57" s="19">
        <v>1200</v>
      </c>
      <c r="B57" s="29" t="s">
        <v>107</v>
      </c>
      <c r="C57" s="25">
        <v>5362109.5</v>
      </c>
      <c r="D57" s="25">
        <v>2734288.7</v>
      </c>
      <c r="E57" s="25">
        <v>1886380.3</v>
      </c>
    </row>
    <row r="58" spans="1:5" ht="16.5" x14ac:dyDescent="0.25">
      <c r="A58" s="19">
        <v>1201</v>
      </c>
      <c r="B58" s="29" t="s">
        <v>108</v>
      </c>
      <c r="C58" s="25">
        <v>2716842.2</v>
      </c>
      <c r="D58" s="25">
        <v>1020005.4</v>
      </c>
      <c r="E58" s="25">
        <v>935266.8</v>
      </c>
    </row>
    <row r="59" spans="1:5" ht="27" x14ac:dyDescent="0.25">
      <c r="A59" s="18">
        <v>1202</v>
      </c>
      <c r="B59" s="29" t="s">
        <v>109</v>
      </c>
      <c r="C59" s="25">
        <v>139302897.30000001</v>
      </c>
      <c r="D59" s="25">
        <v>183101788.40000001</v>
      </c>
      <c r="E59" s="25">
        <v>200659995.69999999</v>
      </c>
    </row>
    <row r="60" spans="1:5" ht="27" x14ac:dyDescent="0.25">
      <c r="A60" s="19">
        <v>1207</v>
      </c>
      <c r="B60" s="32" t="s">
        <v>110</v>
      </c>
      <c r="C60" s="25">
        <v>16529684.4</v>
      </c>
      <c r="D60" s="25">
        <v>8298581.2000000002</v>
      </c>
      <c r="E60" s="25">
        <v>3358219.8</v>
      </c>
    </row>
    <row r="61" spans="1:5" ht="27" x14ac:dyDescent="0.25">
      <c r="A61" s="19">
        <v>1208</v>
      </c>
      <c r="B61" s="29" t="s">
        <v>111</v>
      </c>
      <c r="C61" s="25">
        <v>1330346.3999999999</v>
      </c>
      <c r="D61" s="25">
        <v>832341.2</v>
      </c>
      <c r="E61" s="25">
        <v>763193.2</v>
      </c>
    </row>
    <row r="62" spans="1:5" ht="16.5" x14ac:dyDescent="0.25">
      <c r="A62" s="18"/>
      <c r="B62" s="28" t="s">
        <v>10</v>
      </c>
      <c r="C62" s="13">
        <f>SUM(C63:C70)</f>
        <v>25215782.800000001</v>
      </c>
      <c r="D62" s="13">
        <f t="shared" ref="D62:E62" si="9">SUM(D63:D70)</f>
        <v>25821350.200000003</v>
      </c>
      <c r="E62" s="13">
        <f t="shared" si="9"/>
        <v>27796336.600000001</v>
      </c>
    </row>
    <row r="63" spans="1:5" ht="16.5" x14ac:dyDescent="0.25">
      <c r="A63" s="19">
        <v>1052</v>
      </c>
      <c r="B63" s="29" t="s">
        <v>112</v>
      </c>
      <c r="C63" s="25">
        <v>156433.20000000001</v>
      </c>
      <c r="D63" s="25">
        <v>156433.20000000001</v>
      </c>
      <c r="E63" s="25">
        <v>156433.20000000001</v>
      </c>
    </row>
    <row r="64" spans="1:5" ht="40.5" x14ac:dyDescent="0.25">
      <c r="A64" s="19">
        <v>1057</v>
      </c>
      <c r="B64" s="29" t="s">
        <v>113</v>
      </c>
      <c r="C64" s="25">
        <v>2569426.5</v>
      </c>
      <c r="D64" s="25">
        <v>2611405.5</v>
      </c>
      <c r="E64" s="25">
        <v>2444405.5</v>
      </c>
    </row>
    <row r="65" spans="1:5" ht="16.5" x14ac:dyDescent="0.25">
      <c r="A65" s="19">
        <v>1093</v>
      </c>
      <c r="B65" s="29" t="s">
        <v>114</v>
      </c>
      <c r="C65" s="25">
        <v>1592622.4</v>
      </c>
      <c r="D65" s="25">
        <v>1512622.4</v>
      </c>
      <c r="E65" s="25">
        <v>1452622.4</v>
      </c>
    </row>
    <row r="66" spans="1:5" ht="16.5" x14ac:dyDescent="0.25">
      <c r="A66" s="19">
        <v>1120</v>
      </c>
      <c r="B66" s="29" t="s">
        <v>115</v>
      </c>
      <c r="C66" s="25">
        <v>16032143.199999999</v>
      </c>
      <c r="D66" s="25">
        <v>16489619.5</v>
      </c>
      <c r="E66" s="25">
        <v>18489619.5</v>
      </c>
    </row>
    <row r="67" spans="1:5" ht="27" x14ac:dyDescent="0.25">
      <c r="A67" s="19">
        <v>1123</v>
      </c>
      <c r="B67" s="31" t="s">
        <v>116</v>
      </c>
      <c r="C67" s="25">
        <v>1242412.8</v>
      </c>
      <c r="D67" s="25">
        <v>1252412.8</v>
      </c>
      <c r="E67" s="25">
        <v>1252412.8</v>
      </c>
    </row>
    <row r="68" spans="1:5" ht="27" x14ac:dyDescent="0.25">
      <c r="A68" s="19">
        <v>1149</v>
      </c>
      <c r="B68" s="29" t="s">
        <v>117</v>
      </c>
      <c r="C68" s="25">
        <v>427227.6</v>
      </c>
      <c r="D68" s="25">
        <v>427227.6</v>
      </c>
      <c r="E68" s="25">
        <v>427227.6</v>
      </c>
    </row>
    <row r="69" spans="1:5" ht="16.5" x14ac:dyDescent="0.25">
      <c r="A69" s="19">
        <v>1182</v>
      </c>
      <c r="B69" s="29" t="s">
        <v>118</v>
      </c>
      <c r="C69" s="25">
        <v>3195517.1</v>
      </c>
      <c r="D69" s="25">
        <v>3371629.2</v>
      </c>
      <c r="E69" s="25">
        <v>3371629.2</v>
      </c>
    </row>
    <row r="70" spans="1:5" ht="40.5" x14ac:dyDescent="0.25">
      <c r="A70" s="19">
        <v>1228</v>
      </c>
      <c r="B70" s="29" t="s">
        <v>11</v>
      </c>
      <c r="C70" s="25">
        <v>0</v>
      </c>
      <c r="D70" s="25">
        <v>0</v>
      </c>
      <c r="E70" s="25">
        <v>201986.4</v>
      </c>
    </row>
    <row r="71" spans="1:5" ht="16.5" x14ac:dyDescent="0.25">
      <c r="A71" s="18"/>
      <c r="B71" s="28" t="s">
        <v>12</v>
      </c>
      <c r="C71" s="13">
        <f>SUM(C72:C82)</f>
        <v>74479639.900000006</v>
      </c>
      <c r="D71" s="13">
        <f t="shared" ref="D71:E71" si="10">SUM(D72:D82)</f>
        <v>70624694.400000006</v>
      </c>
      <c r="E71" s="13">
        <f t="shared" si="10"/>
        <v>89442352.100000009</v>
      </c>
    </row>
    <row r="72" spans="1:5" ht="16.5" x14ac:dyDescent="0.25">
      <c r="A72" s="19">
        <v>1022</v>
      </c>
      <c r="B72" s="31" t="s">
        <v>119</v>
      </c>
      <c r="C72" s="25">
        <v>10115872.199999999</v>
      </c>
      <c r="D72" s="25">
        <v>12415376.9</v>
      </c>
      <c r="E72" s="25">
        <v>6371448.9000000004</v>
      </c>
    </row>
    <row r="73" spans="1:5" ht="16.5" x14ac:dyDescent="0.25">
      <c r="A73" s="19">
        <v>1026</v>
      </c>
      <c r="B73" s="29" t="s">
        <v>120</v>
      </c>
      <c r="C73" s="25">
        <v>0</v>
      </c>
      <c r="D73" s="25">
        <v>0</v>
      </c>
      <c r="E73" s="25">
        <v>0</v>
      </c>
    </row>
    <row r="74" spans="1:5" ht="40.5" x14ac:dyDescent="0.25">
      <c r="A74" s="19">
        <v>1058</v>
      </c>
      <c r="B74" s="29" t="s">
        <v>121</v>
      </c>
      <c r="C74" s="25">
        <v>2663188.1</v>
      </c>
      <c r="D74" s="25">
        <v>2535828.1</v>
      </c>
      <c r="E74" s="25">
        <v>2535828.1</v>
      </c>
    </row>
    <row r="75" spans="1:5" ht="27" x14ac:dyDescent="0.25">
      <c r="A75" s="18">
        <v>1059</v>
      </c>
      <c r="B75" s="29" t="s">
        <v>122</v>
      </c>
      <c r="C75" s="25">
        <v>1534002.1</v>
      </c>
      <c r="D75" s="25">
        <v>133202.1</v>
      </c>
      <c r="E75" s="25">
        <v>133202.1</v>
      </c>
    </row>
    <row r="76" spans="1:5" ht="27" x14ac:dyDescent="0.25">
      <c r="A76" s="19">
        <v>1067</v>
      </c>
      <c r="B76" s="29" t="s">
        <v>123</v>
      </c>
      <c r="C76" s="25">
        <v>434268.9</v>
      </c>
      <c r="D76" s="25">
        <v>87558.5</v>
      </c>
      <c r="E76" s="25">
        <v>87558.5</v>
      </c>
    </row>
    <row r="77" spans="1:5" ht="27" x14ac:dyDescent="0.25">
      <c r="A77" s="19">
        <v>1086</v>
      </c>
      <c r="B77" s="29" t="s">
        <v>124</v>
      </c>
      <c r="C77" s="25">
        <v>2730930.7</v>
      </c>
      <c r="D77" s="25">
        <v>289719</v>
      </c>
      <c r="E77" s="25">
        <v>0</v>
      </c>
    </row>
    <row r="78" spans="1:5" ht="27" x14ac:dyDescent="0.25">
      <c r="A78" s="19">
        <v>1104</v>
      </c>
      <c r="B78" s="29" t="s">
        <v>125</v>
      </c>
      <c r="C78" s="25">
        <v>23836608</v>
      </c>
      <c r="D78" s="25">
        <v>20316464.399999999</v>
      </c>
      <c r="E78" s="25">
        <v>37913680.399999999</v>
      </c>
    </row>
    <row r="79" spans="1:5" ht="16.5" x14ac:dyDescent="0.25">
      <c r="A79" s="18">
        <v>1116</v>
      </c>
      <c r="B79" s="29" t="s">
        <v>126</v>
      </c>
      <c r="C79" s="25">
        <v>2336030.5</v>
      </c>
      <c r="D79" s="25">
        <v>2207231.7000000002</v>
      </c>
      <c r="E79" s="25">
        <v>2207231.7000000002</v>
      </c>
    </row>
    <row r="80" spans="1:5" ht="16.5" x14ac:dyDescent="0.25">
      <c r="A80" s="19">
        <v>1165</v>
      </c>
      <c r="B80" s="29" t="s">
        <v>127</v>
      </c>
      <c r="C80" s="25">
        <v>4300226.2</v>
      </c>
      <c r="D80" s="25">
        <v>2336900</v>
      </c>
      <c r="E80" s="25">
        <v>1386900</v>
      </c>
    </row>
    <row r="81" spans="1:5" ht="16.5" x14ac:dyDescent="0.25">
      <c r="A81" s="19">
        <v>1187</v>
      </c>
      <c r="B81" s="29" t="s">
        <v>128</v>
      </c>
      <c r="C81" s="25">
        <v>22680149.800000001</v>
      </c>
      <c r="D81" s="25">
        <v>21410259.399999999</v>
      </c>
      <c r="E81" s="25">
        <v>16847181.100000001</v>
      </c>
    </row>
    <row r="82" spans="1:5" ht="16.5" x14ac:dyDescent="0.25">
      <c r="A82" s="19">
        <v>1190</v>
      </c>
      <c r="B82" s="29" t="s">
        <v>129</v>
      </c>
      <c r="C82" s="25">
        <v>3848363.4</v>
      </c>
      <c r="D82" s="25">
        <v>8892154.3000000007</v>
      </c>
      <c r="E82" s="25">
        <v>21959321.300000001</v>
      </c>
    </row>
    <row r="83" spans="1:5" ht="16.5" x14ac:dyDescent="0.25">
      <c r="A83" s="19"/>
      <c r="B83" s="28" t="s">
        <v>130</v>
      </c>
      <c r="C83" s="13">
        <f>SUM(C84:C88)</f>
        <v>19126039</v>
      </c>
      <c r="D83" s="13">
        <f t="shared" ref="D83:E83" si="11">SUM(D84:D88)</f>
        <v>19074447</v>
      </c>
      <c r="E83" s="13">
        <f t="shared" si="11"/>
        <v>19174447</v>
      </c>
    </row>
    <row r="84" spans="1:5" ht="40.5" x14ac:dyDescent="0.25">
      <c r="A84" s="19">
        <v>1050</v>
      </c>
      <c r="B84" s="29" t="s">
        <v>131</v>
      </c>
      <c r="C84" s="25">
        <v>301467.59999999998</v>
      </c>
      <c r="D84" s="25">
        <v>301467.59999999998</v>
      </c>
      <c r="E84" s="25">
        <v>301467.59999999998</v>
      </c>
    </row>
    <row r="85" spans="1:5" ht="27" x14ac:dyDescent="0.25">
      <c r="A85" s="19">
        <v>1061</v>
      </c>
      <c r="B85" s="29" t="s">
        <v>132</v>
      </c>
      <c r="C85" s="25">
        <v>3374087.1</v>
      </c>
      <c r="D85" s="25">
        <v>3322495.1</v>
      </c>
      <c r="E85" s="25">
        <v>3422495.1</v>
      </c>
    </row>
    <row r="86" spans="1:5" ht="27" x14ac:dyDescent="0.25">
      <c r="A86" s="17">
        <v>1118</v>
      </c>
      <c r="B86" s="29" t="s">
        <v>133</v>
      </c>
      <c r="C86" s="25">
        <v>2386097.9</v>
      </c>
      <c r="D86" s="25">
        <v>2386097.9</v>
      </c>
      <c r="E86" s="25">
        <v>2386097.9</v>
      </c>
    </row>
    <row r="87" spans="1:5" ht="40.5" x14ac:dyDescent="0.25">
      <c r="A87" s="18">
        <v>1128</v>
      </c>
      <c r="B87" s="29" t="s">
        <v>134</v>
      </c>
      <c r="C87" s="25">
        <v>12750952.300000001</v>
      </c>
      <c r="D87" s="25">
        <v>12750952.300000001</v>
      </c>
      <c r="E87" s="25">
        <v>12750952.300000001</v>
      </c>
    </row>
    <row r="88" spans="1:5" ht="40.5" x14ac:dyDescent="0.25">
      <c r="A88" s="19">
        <v>1178</v>
      </c>
      <c r="B88" s="29" t="s">
        <v>135</v>
      </c>
      <c r="C88" s="25">
        <v>313434.09999999998</v>
      </c>
      <c r="D88" s="25">
        <v>313434.09999999998</v>
      </c>
      <c r="E88" s="25">
        <v>313434.09999999998</v>
      </c>
    </row>
    <row r="89" spans="1:5" ht="16.5" x14ac:dyDescent="0.25">
      <c r="A89" s="19"/>
      <c r="B89" s="28" t="s">
        <v>13</v>
      </c>
      <c r="C89" s="13">
        <f>SUM(C90:C95)</f>
        <v>15699342</v>
      </c>
      <c r="D89" s="13">
        <f t="shared" ref="D89:E89" si="12">SUM(D90:D95)</f>
        <v>12481506</v>
      </c>
      <c r="E89" s="13">
        <f t="shared" si="12"/>
        <v>12381615.800000001</v>
      </c>
    </row>
    <row r="90" spans="1:5" ht="27" x14ac:dyDescent="0.25">
      <c r="A90" s="18">
        <v>1016</v>
      </c>
      <c r="B90" s="29" t="s">
        <v>136</v>
      </c>
      <c r="C90" s="25">
        <v>4215628.8</v>
      </c>
      <c r="D90" s="25">
        <v>2658653</v>
      </c>
      <c r="E90" s="25">
        <v>2116036.4</v>
      </c>
    </row>
    <row r="91" spans="1:5" ht="40.5" x14ac:dyDescent="0.25">
      <c r="A91" s="18">
        <v>1071</v>
      </c>
      <c r="B91" s="29" t="s">
        <v>137</v>
      </c>
      <c r="C91" s="25">
        <v>2254228.2000000002</v>
      </c>
      <c r="D91" s="25">
        <v>1273079.8</v>
      </c>
      <c r="E91" s="25">
        <v>1273079.8</v>
      </c>
    </row>
    <row r="92" spans="1:5" ht="27" x14ac:dyDescent="0.25">
      <c r="A92" s="19">
        <v>1133</v>
      </c>
      <c r="B92" s="29" t="s">
        <v>14</v>
      </c>
      <c r="C92" s="25">
        <v>685960.9</v>
      </c>
      <c r="D92" s="25">
        <v>357159.1</v>
      </c>
      <c r="E92" s="25">
        <v>881319.5</v>
      </c>
    </row>
    <row r="93" spans="1:5" ht="27" x14ac:dyDescent="0.25">
      <c r="A93" s="19">
        <v>1155</v>
      </c>
      <c r="B93" s="29" t="s">
        <v>138</v>
      </c>
      <c r="C93" s="25">
        <v>1112077.7</v>
      </c>
      <c r="D93" s="25">
        <v>1085057.7</v>
      </c>
      <c r="E93" s="25">
        <v>1047057.7</v>
      </c>
    </row>
    <row r="94" spans="1:5" ht="16.5" x14ac:dyDescent="0.25">
      <c r="A94" s="19">
        <v>1173</v>
      </c>
      <c r="B94" s="29" t="s">
        <v>139</v>
      </c>
      <c r="C94" s="25">
        <v>7390645.7000000002</v>
      </c>
      <c r="D94" s="25">
        <v>7066755.7000000002</v>
      </c>
      <c r="E94" s="25">
        <v>7023321.7000000002</v>
      </c>
    </row>
    <row r="95" spans="1:5" ht="27" x14ac:dyDescent="0.25">
      <c r="A95" s="18">
        <v>1186</v>
      </c>
      <c r="B95" s="29" t="s">
        <v>140</v>
      </c>
      <c r="C95" s="25">
        <v>40800.699999999997</v>
      </c>
      <c r="D95" s="25">
        <v>40800.699999999997</v>
      </c>
      <c r="E95" s="25">
        <v>40800.699999999997</v>
      </c>
    </row>
    <row r="96" spans="1:5" ht="27" x14ac:dyDescent="0.25">
      <c r="A96" s="19"/>
      <c r="B96" s="33" t="s">
        <v>15</v>
      </c>
      <c r="C96" s="13">
        <f>SUM(C97:C120)</f>
        <v>419955810.30000001</v>
      </c>
      <c r="D96" s="13">
        <f t="shared" ref="D96:E96" si="13">SUM(D97:D120)</f>
        <v>367983963.49999994</v>
      </c>
      <c r="E96" s="13">
        <f t="shared" si="13"/>
        <v>438012713.39999998</v>
      </c>
    </row>
    <row r="97" spans="1:5" ht="16.5" x14ac:dyDescent="0.25">
      <c r="A97" s="19">
        <v>1041</v>
      </c>
      <c r="B97" s="29" t="s">
        <v>141</v>
      </c>
      <c r="C97" s="25">
        <v>6960737.7000000002</v>
      </c>
      <c r="D97" s="25">
        <v>13020534.4</v>
      </c>
      <c r="E97" s="25">
        <v>5877147.2000000002</v>
      </c>
    </row>
    <row r="98" spans="1:5" ht="16.5" x14ac:dyDescent="0.25">
      <c r="A98" s="19">
        <v>1045</v>
      </c>
      <c r="B98" s="29" t="s">
        <v>142</v>
      </c>
      <c r="C98" s="25">
        <v>16414107.5</v>
      </c>
      <c r="D98" s="25">
        <v>18269817</v>
      </c>
      <c r="E98" s="25">
        <v>18171312.5</v>
      </c>
    </row>
    <row r="99" spans="1:5" ht="16.5" x14ac:dyDescent="0.25">
      <c r="A99" s="19">
        <v>1056</v>
      </c>
      <c r="B99" s="29" t="s">
        <v>143</v>
      </c>
      <c r="C99" s="25">
        <v>1376635.9</v>
      </c>
      <c r="D99" s="25">
        <v>1016635.9</v>
      </c>
      <c r="E99" s="25">
        <v>1016635.9</v>
      </c>
    </row>
    <row r="100" spans="1:5" ht="16.5" x14ac:dyDescent="0.25">
      <c r="A100" s="19">
        <v>1075</v>
      </c>
      <c r="B100" s="29" t="s">
        <v>144</v>
      </c>
      <c r="C100" s="25">
        <v>5911463.9000000004</v>
      </c>
      <c r="D100" s="25">
        <v>5931589.5</v>
      </c>
      <c r="E100" s="25">
        <v>5882326.0999999996</v>
      </c>
    </row>
    <row r="101" spans="1:5" ht="27" x14ac:dyDescent="0.25">
      <c r="A101" s="19">
        <v>1111</v>
      </c>
      <c r="B101" s="29" t="s">
        <v>145</v>
      </c>
      <c r="C101" s="25">
        <v>13331538.800000001</v>
      </c>
      <c r="D101" s="25">
        <v>13214306.6</v>
      </c>
      <c r="E101" s="25">
        <v>13161433.699999999</v>
      </c>
    </row>
    <row r="102" spans="1:5" ht="16.5" x14ac:dyDescent="0.25">
      <c r="A102" s="20">
        <v>1115</v>
      </c>
      <c r="B102" s="29" t="s">
        <v>146</v>
      </c>
      <c r="C102" s="25">
        <v>2910288.5</v>
      </c>
      <c r="D102" s="25">
        <v>3177588.2</v>
      </c>
      <c r="E102" s="25">
        <v>3477288.2</v>
      </c>
    </row>
    <row r="103" spans="1:5" ht="16.5" x14ac:dyDescent="0.25">
      <c r="A103" s="20">
        <v>1124</v>
      </c>
      <c r="B103" s="29" t="s">
        <v>147</v>
      </c>
      <c r="C103" s="25">
        <v>1778607.7</v>
      </c>
      <c r="D103" s="25">
        <v>1798607.7</v>
      </c>
      <c r="E103" s="25">
        <v>1798607.7</v>
      </c>
    </row>
    <row r="104" spans="1:5" ht="40.5" x14ac:dyDescent="0.25">
      <c r="A104" s="19">
        <v>1130</v>
      </c>
      <c r="B104" s="29" t="s">
        <v>148</v>
      </c>
      <c r="C104" s="25">
        <v>1884389.8</v>
      </c>
      <c r="D104" s="25">
        <v>1911963.8</v>
      </c>
      <c r="E104" s="25">
        <v>1911963.8</v>
      </c>
    </row>
    <row r="105" spans="1:5" ht="16.5" x14ac:dyDescent="0.25">
      <c r="A105" s="19">
        <v>1146</v>
      </c>
      <c r="B105" s="29" t="s">
        <v>149</v>
      </c>
      <c r="C105" s="25">
        <v>139731818</v>
      </c>
      <c r="D105" s="25">
        <v>139582255</v>
      </c>
      <c r="E105" s="25">
        <v>143013371.30000001</v>
      </c>
    </row>
    <row r="106" spans="1:5" ht="16.5" x14ac:dyDescent="0.25">
      <c r="A106" s="19">
        <v>1148</v>
      </c>
      <c r="B106" s="29" t="s">
        <v>150</v>
      </c>
      <c r="C106" s="25">
        <v>4008697.7</v>
      </c>
      <c r="D106" s="25">
        <v>4136121.2</v>
      </c>
      <c r="E106" s="25">
        <v>4224052</v>
      </c>
    </row>
    <row r="107" spans="1:5" ht="27" x14ac:dyDescent="0.25">
      <c r="A107" s="19">
        <v>1162</v>
      </c>
      <c r="B107" s="32" t="s">
        <v>151</v>
      </c>
      <c r="C107" s="25">
        <v>29224285</v>
      </c>
      <c r="D107" s="25">
        <v>25045954</v>
      </c>
      <c r="E107" s="25">
        <v>25045954</v>
      </c>
    </row>
    <row r="108" spans="1:5" ht="16.5" x14ac:dyDescent="0.25">
      <c r="A108" s="19">
        <v>1163</v>
      </c>
      <c r="B108" s="31" t="s">
        <v>152</v>
      </c>
      <c r="C108" s="25">
        <v>5500693.5</v>
      </c>
      <c r="D108" s="25">
        <v>6901904.4000000004</v>
      </c>
      <c r="E108" s="25">
        <v>4469794.9000000004</v>
      </c>
    </row>
    <row r="109" spans="1:5" ht="16.5" x14ac:dyDescent="0.25">
      <c r="A109" s="19">
        <v>1168</v>
      </c>
      <c r="B109" s="29" t="s">
        <v>153</v>
      </c>
      <c r="C109" s="25">
        <v>11309098.5</v>
      </c>
      <c r="D109" s="25">
        <v>11950506.9</v>
      </c>
      <c r="E109" s="25">
        <v>11266767.300000001</v>
      </c>
    </row>
    <row r="110" spans="1:5" ht="16.5" x14ac:dyDescent="0.25">
      <c r="A110" s="19">
        <v>1183</v>
      </c>
      <c r="B110" s="29" t="s">
        <v>154</v>
      </c>
      <c r="C110" s="25">
        <v>836658.8</v>
      </c>
      <c r="D110" s="25">
        <v>493401.7</v>
      </c>
      <c r="E110" s="25">
        <v>80000</v>
      </c>
    </row>
    <row r="111" spans="1:5" ht="27" x14ac:dyDescent="0.25">
      <c r="A111" s="19">
        <v>1189</v>
      </c>
      <c r="B111" s="34" t="s">
        <v>155</v>
      </c>
      <c r="C111" s="25">
        <v>8574812.5</v>
      </c>
      <c r="D111" s="25">
        <v>3219166.2</v>
      </c>
      <c r="E111" s="25">
        <v>0</v>
      </c>
    </row>
    <row r="112" spans="1:5" ht="16.5" x14ac:dyDescent="0.25">
      <c r="A112" s="19">
        <v>1192</v>
      </c>
      <c r="B112" s="29" t="s">
        <v>156</v>
      </c>
      <c r="C112" s="25">
        <v>19532676.199999999</v>
      </c>
      <c r="D112" s="25">
        <v>21654144.600000001</v>
      </c>
      <c r="E112" s="25">
        <v>24323080.699999999</v>
      </c>
    </row>
    <row r="113" spans="1:5" ht="27" x14ac:dyDescent="0.25">
      <c r="A113" s="19">
        <v>1193</v>
      </c>
      <c r="B113" s="29" t="s">
        <v>157</v>
      </c>
      <c r="C113" s="25">
        <v>4045313.2</v>
      </c>
      <c r="D113" s="25">
        <v>4045313.2</v>
      </c>
      <c r="E113" s="25">
        <v>4045313.2</v>
      </c>
    </row>
    <row r="114" spans="1:5" ht="16.5" x14ac:dyDescent="0.25">
      <c r="A114" s="19">
        <v>1196</v>
      </c>
      <c r="B114" s="29" t="s">
        <v>158</v>
      </c>
      <c r="C114" s="25">
        <v>509765.5</v>
      </c>
      <c r="D114" s="25">
        <v>509765.5</v>
      </c>
      <c r="E114" s="25">
        <v>509765.5</v>
      </c>
    </row>
    <row r="115" spans="1:5" ht="27" x14ac:dyDescent="0.25">
      <c r="A115" s="19">
        <v>1198</v>
      </c>
      <c r="B115" s="29" t="s">
        <v>159</v>
      </c>
      <c r="C115" s="25">
        <v>677625.9</v>
      </c>
      <c r="D115" s="25">
        <v>677625.9</v>
      </c>
      <c r="E115" s="25">
        <v>677625.9</v>
      </c>
    </row>
    <row r="116" spans="1:5" ht="40.5" x14ac:dyDescent="0.25">
      <c r="A116" s="19">
        <v>1215</v>
      </c>
      <c r="B116" s="29" t="s">
        <v>160</v>
      </c>
      <c r="C116" s="25">
        <v>513744.5</v>
      </c>
      <c r="D116" s="25">
        <v>411294.5</v>
      </c>
      <c r="E116" s="25">
        <v>434674</v>
      </c>
    </row>
    <row r="117" spans="1:5" ht="27" x14ac:dyDescent="0.25">
      <c r="A117" s="19">
        <v>1227</v>
      </c>
      <c r="B117" s="29" t="s">
        <v>16</v>
      </c>
      <c r="C117" s="25">
        <v>932016.1</v>
      </c>
      <c r="D117" s="25">
        <v>932016.1</v>
      </c>
      <c r="E117" s="25">
        <v>932016.1</v>
      </c>
    </row>
    <row r="118" spans="1:5" ht="40.5" x14ac:dyDescent="0.25">
      <c r="A118" s="19">
        <v>1236</v>
      </c>
      <c r="B118" s="29" t="s">
        <v>161</v>
      </c>
      <c r="C118" s="25">
        <v>137140723.90000001</v>
      </c>
      <c r="D118" s="25">
        <v>82606142</v>
      </c>
      <c r="E118" s="25">
        <v>103890381</v>
      </c>
    </row>
    <row r="119" spans="1:5" ht="16.5" x14ac:dyDescent="0.25">
      <c r="A119" s="19">
        <v>1238</v>
      </c>
      <c r="B119" s="35" t="s">
        <v>17</v>
      </c>
      <c r="C119" s="25">
        <v>1883715.5</v>
      </c>
      <c r="D119" s="25">
        <v>2510913.5</v>
      </c>
      <c r="E119" s="25">
        <v>2513042</v>
      </c>
    </row>
    <row r="120" spans="1:5" ht="16.5" x14ac:dyDescent="0.25">
      <c r="A120" s="19">
        <v>1240</v>
      </c>
      <c r="B120" s="35" t="s">
        <v>18</v>
      </c>
      <c r="C120" s="25">
        <v>4966395.7</v>
      </c>
      <c r="D120" s="25">
        <v>4966395.7</v>
      </c>
      <c r="E120" s="25">
        <v>61290160.399999999</v>
      </c>
    </row>
    <row r="121" spans="1:5" ht="16.5" x14ac:dyDescent="0.25">
      <c r="A121" s="20"/>
      <c r="B121" s="28" t="s">
        <v>162</v>
      </c>
      <c r="C121" s="13">
        <f>SUM(C122:C126)</f>
        <v>563119182.70000005</v>
      </c>
      <c r="D121" s="13">
        <f t="shared" ref="D121:E121" si="14">SUM(D122:D126)</f>
        <v>569505873.80000007</v>
      </c>
      <c r="E121" s="13">
        <f t="shared" si="14"/>
        <v>574471259.39999998</v>
      </c>
    </row>
    <row r="122" spans="1:5" ht="16.5" x14ac:dyDescent="0.25">
      <c r="A122" s="20">
        <v>1125</v>
      </c>
      <c r="B122" s="29" t="s">
        <v>163</v>
      </c>
      <c r="C122" s="25">
        <v>387341.1</v>
      </c>
      <c r="D122" s="25">
        <v>376453.2</v>
      </c>
      <c r="E122" s="25">
        <v>377747.8</v>
      </c>
    </row>
    <row r="123" spans="1:5" ht="16.5" x14ac:dyDescent="0.25">
      <c r="A123" s="20">
        <v>1169</v>
      </c>
      <c r="B123" s="29" t="s">
        <v>164</v>
      </c>
      <c r="C123" s="25">
        <v>560098211.29999995</v>
      </c>
      <c r="D123" s="25">
        <v>566511465.29999995</v>
      </c>
      <c r="E123" s="25">
        <v>571471051.29999995</v>
      </c>
    </row>
    <row r="124" spans="1:5" ht="27" x14ac:dyDescent="0.25">
      <c r="A124" s="20">
        <v>1177</v>
      </c>
      <c r="B124" s="29" t="s">
        <v>165</v>
      </c>
      <c r="C124" s="25">
        <v>306676.90000000002</v>
      </c>
      <c r="D124" s="25">
        <v>306676.90000000002</v>
      </c>
      <c r="E124" s="25">
        <v>306676.90000000002</v>
      </c>
    </row>
    <row r="125" spans="1:5" ht="16.5" x14ac:dyDescent="0.25">
      <c r="A125" s="21">
        <v>1197</v>
      </c>
      <c r="B125" s="29" t="s">
        <v>166</v>
      </c>
      <c r="C125" s="25">
        <v>937118.2</v>
      </c>
      <c r="D125" s="25">
        <v>937118.2</v>
      </c>
      <c r="E125" s="25">
        <v>937118.2</v>
      </c>
    </row>
    <row r="126" spans="1:5" ht="27" x14ac:dyDescent="0.25">
      <c r="A126" s="18">
        <v>1204</v>
      </c>
      <c r="B126" s="29" t="s">
        <v>167</v>
      </c>
      <c r="C126" s="25">
        <v>1389835.2</v>
      </c>
      <c r="D126" s="25">
        <v>1374160.2</v>
      </c>
      <c r="E126" s="25">
        <v>1378665.2</v>
      </c>
    </row>
    <row r="127" spans="1:5" ht="27" x14ac:dyDescent="0.25">
      <c r="A127" s="19"/>
      <c r="B127" s="33" t="s">
        <v>19</v>
      </c>
      <c r="C127" s="13">
        <f>SUM(C128:C144)</f>
        <v>993017619.4000001</v>
      </c>
      <c r="D127" s="13">
        <f>SUM(D128:D144)</f>
        <v>1065296934.4000001</v>
      </c>
      <c r="E127" s="13">
        <f>SUM(E128:E144)</f>
        <v>1123380800.5999999</v>
      </c>
    </row>
    <row r="128" spans="1:5" ht="16.5" x14ac:dyDescent="0.25">
      <c r="A128" s="19">
        <v>1005</v>
      </c>
      <c r="B128" s="29" t="s">
        <v>168</v>
      </c>
      <c r="C128" s="25">
        <v>10500200</v>
      </c>
      <c r="D128" s="25">
        <v>10497800</v>
      </c>
      <c r="E128" s="25">
        <v>10495400</v>
      </c>
    </row>
    <row r="129" spans="1:5" ht="16.5" x14ac:dyDescent="0.25">
      <c r="A129" s="18">
        <v>1011</v>
      </c>
      <c r="B129" s="29" t="s">
        <v>169</v>
      </c>
      <c r="C129" s="25">
        <v>25307015.100000001</v>
      </c>
      <c r="D129" s="25">
        <v>25827084.199999999</v>
      </c>
      <c r="E129" s="25">
        <v>23380600.300000001</v>
      </c>
    </row>
    <row r="130" spans="1:5" ht="16.5" x14ac:dyDescent="0.25">
      <c r="A130" s="20">
        <v>1015</v>
      </c>
      <c r="B130" s="36" t="s">
        <v>170</v>
      </c>
      <c r="C130" s="25">
        <v>9600000</v>
      </c>
      <c r="D130" s="25">
        <v>9600000</v>
      </c>
      <c r="E130" s="25">
        <v>9600000</v>
      </c>
    </row>
    <row r="131" spans="1:5" ht="27" x14ac:dyDescent="0.25">
      <c r="A131" s="20">
        <v>1032</v>
      </c>
      <c r="B131" s="37" t="s">
        <v>171</v>
      </c>
      <c r="C131" s="25">
        <v>5736910</v>
      </c>
      <c r="D131" s="25">
        <v>5706049.5999999996</v>
      </c>
      <c r="E131" s="25">
        <v>11050163.300000001</v>
      </c>
    </row>
    <row r="132" spans="1:5" ht="16.5" x14ac:dyDescent="0.25">
      <c r="A132" s="19">
        <v>1068</v>
      </c>
      <c r="B132" s="29" t="s">
        <v>20</v>
      </c>
      <c r="C132" s="25">
        <v>83042759.299999997</v>
      </c>
      <c r="D132" s="25">
        <v>81546278</v>
      </c>
      <c r="E132" s="25">
        <v>77234478</v>
      </c>
    </row>
    <row r="133" spans="1:5" ht="27" x14ac:dyDescent="0.25">
      <c r="A133" s="19">
        <v>1082</v>
      </c>
      <c r="B133" s="29" t="s">
        <v>172</v>
      </c>
      <c r="C133" s="25">
        <v>25987044</v>
      </c>
      <c r="D133" s="25">
        <v>27492684</v>
      </c>
      <c r="E133" s="25">
        <v>29034989</v>
      </c>
    </row>
    <row r="134" spans="1:5" ht="16.5" x14ac:dyDescent="0.25">
      <c r="A134" s="19">
        <v>1088</v>
      </c>
      <c r="B134" s="29" t="s">
        <v>173</v>
      </c>
      <c r="C134" s="25">
        <v>11425977.1</v>
      </c>
      <c r="D134" s="25">
        <v>6899403.7000000002</v>
      </c>
      <c r="E134" s="25">
        <v>2234703.7000000002</v>
      </c>
    </row>
    <row r="135" spans="1:5" ht="16.5" x14ac:dyDescent="0.25">
      <c r="A135" s="19">
        <v>1098</v>
      </c>
      <c r="B135" s="29" t="s">
        <v>174</v>
      </c>
      <c r="C135" s="25">
        <v>15625389</v>
      </c>
      <c r="D135" s="25">
        <v>16503394.5</v>
      </c>
      <c r="E135" s="25">
        <v>16503394.5</v>
      </c>
    </row>
    <row r="136" spans="1:5" ht="16.5" x14ac:dyDescent="0.25">
      <c r="A136" s="22">
        <v>1102</v>
      </c>
      <c r="B136" s="38" t="s">
        <v>175</v>
      </c>
      <c r="C136" s="25">
        <v>590765100</v>
      </c>
      <c r="D136" s="25">
        <v>630535600</v>
      </c>
      <c r="E136" s="25">
        <v>669864600</v>
      </c>
    </row>
    <row r="137" spans="1:5" ht="40.5" x14ac:dyDescent="0.25">
      <c r="A137" s="19">
        <v>1117</v>
      </c>
      <c r="B137" s="29" t="s">
        <v>176</v>
      </c>
      <c r="C137" s="25">
        <v>8244198.9000000004</v>
      </c>
      <c r="D137" s="25">
        <v>8342737.7000000002</v>
      </c>
      <c r="E137" s="25">
        <v>8386663.2999999998</v>
      </c>
    </row>
    <row r="138" spans="1:5" ht="16.5" x14ac:dyDescent="0.25">
      <c r="A138" s="19">
        <v>1141</v>
      </c>
      <c r="B138" s="29" t="s">
        <v>21</v>
      </c>
      <c r="C138" s="25">
        <v>5864173.7000000002</v>
      </c>
      <c r="D138" s="25">
        <v>5302108.0999999996</v>
      </c>
      <c r="E138" s="25">
        <v>5302108.0999999996</v>
      </c>
    </row>
    <row r="139" spans="1:5" ht="40.5" x14ac:dyDescent="0.25">
      <c r="A139" s="18">
        <v>1145</v>
      </c>
      <c r="B139" s="29" t="s">
        <v>177</v>
      </c>
      <c r="C139" s="25">
        <v>177876.7</v>
      </c>
      <c r="D139" s="25">
        <v>177876.7</v>
      </c>
      <c r="E139" s="25">
        <v>177876.7</v>
      </c>
    </row>
    <row r="140" spans="1:5" ht="27" x14ac:dyDescent="0.25">
      <c r="A140" s="20">
        <v>1153</v>
      </c>
      <c r="B140" s="29" t="s">
        <v>178</v>
      </c>
      <c r="C140" s="25">
        <v>181563.7</v>
      </c>
      <c r="D140" s="25">
        <v>149657.5</v>
      </c>
      <c r="E140" s="25">
        <v>149657.5</v>
      </c>
    </row>
    <row r="141" spans="1:5" ht="27" x14ac:dyDescent="0.25">
      <c r="A141" s="19">
        <v>1160</v>
      </c>
      <c r="B141" s="29" t="s">
        <v>179</v>
      </c>
      <c r="C141" s="25">
        <v>4497549.8</v>
      </c>
      <c r="D141" s="25">
        <v>3118177.7</v>
      </c>
      <c r="E141" s="25">
        <v>3409878.2</v>
      </c>
    </row>
    <row r="142" spans="1:5" ht="16.5" x14ac:dyDescent="0.25">
      <c r="A142" s="18">
        <v>1184</v>
      </c>
      <c r="B142" s="29" t="s">
        <v>180</v>
      </c>
      <c r="C142" s="25">
        <v>1010000</v>
      </c>
      <c r="D142" s="25">
        <v>1010000</v>
      </c>
      <c r="E142" s="25">
        <v>832497.6</v>
      </c>
    </row>
    <row r="143" spans="1:5" ht="16.5" x14ac:dyDescent="0.25">
      <c r="A143" s="19">
        <v>1205</v>
      </c>
      <c r="B143" s="29" t="s">
        <v>22</v>
      </c>
      <c r="C143" s="25">
        <v>140051862.09999999</v>
      </c>
      <c r="D143" s="25">
        <v>152588082.69999999</v>
      </c>
      <c r="E143" s="25">
        <v>165723790.40000001</v>
      </c>
    </row>
    <row r="144" spans="1:5" ht="54" x14ac:dyDescent="0.25">
      <c r="A144" s="18">
        <v>1225</v>
      </c>
      <c r="B144" s="29" t="s">
        <v>181</v>
      </c>
      <c r="C144" s="25">
        <v>55000000</v>
      </c>
      <c r="D144" s="25">
        <v>80000000</v>
      </c>
      <c r="E144" s="25">
        <v>90000000</v>
      </c>
    </row>
    <row r="145" spans="1:5" ht="27" x14ac:dyDescent="0.25">
      <c r="A145" s="19"/>
      <c r="B145" s="28" t="s">
        <v>23</v>
      </c>
      <c r="C145" s="13">
        <f>SUM(C146:C150)</f>
        <v>37351927.200000003</v>
      </c>
      <c r="D145" s="13">
        <f t="shared" ref="D145:E145" si="15">SUM(D146:D150)</f>
        <v>38856574.899999999</v>
      </c>
      <c r="E145" s="13">
        <f t="shared" si="15"/>
        <v>38510586</v>
      </c>
    </row>
    <row r="146" spans="1:5" ht="27" x14ac:dyDescent="0.25">
      <c r="A146" s="19">
        <v>1043</v>
      </c>
      <c r="B146" s="29" t="s">
        <v>24</v>
      </c>
      <c r="C146" s="25">
        <v>22010859.199999999</v>
      </c>
      <c r="D146" s="25">
        <v>23992099.199999999</v>
      </c>
      <c r="E146" s="25">
        <v>23992099.199999999</v>
      </c>
    </row>
    <row r="147" spans="1:5" ht="40.5" x14ac:dyDescent="0.25">
      <c r="A147" s="18">
        <v>1100</v>
      </c>
      <c r="B147" s="29" t="s">
        <v>182</v>
      </c>
      <c r="C147" s="25">
        <v>1320934.1000000001</v>
      </c>
      <c r="D147" s="25">
        <v>1320934.1000000001</v>
      </c>
      <c r="E147" s="25">
        <v>1320934.1000000001</v>
      </c>
    </row>
    <row r="148" spans="1:5" ht="16.5" x14ac:dyDescent="0.25">
      <c r="A148" s="18">
        <v>1220</v>
      </c>
      <c r="B148" s="29" t="s">
        <v>183</v>
      </c>
      <c r="C148" s="25">
        <v>4974639.9000000004</v>
      </c>
      <c r="D148" s="25">
        <v>4579675.9000000004</v>
      </c>
      <c r="E148" s="25">
        <v>4579675.9000000004</v>
      </c>
    </row>
    <row r="149" spans="1:5" ht="16.5" x14ac:dyDescent="0.25">
      <c r="A149" s="19">
        <v>1164</v>
      </c>
      <c r="B149" s="29" t="s">
        <v>184</v>
      </c>
      <c r="C149" s="25">
        <v>963369.9</v>
      </c>
      <c r="D149" s="25">
        <v>963369.9</v>
      </c>
      <c r="E149" s="25">
        <v>963369.9</v>
      </c>
    </row>
    <row r="150" spans="1:5" ht="27" x14ac:dyDescent="0.25">
      <c r="A150" s="19">
        <v>1235</v>
      </c>
      <c r="B150" s="30" t="s">
        <v>25</v>
      </c>
      <c r="C150" s="25">
        <v>8082124.0999999996</v>
      </c>
      <c r="D150" s="25">
        <v>8000495.7999999998</v>
      </c>
      <c r="E150" s="25">
        <v>7654506.9000000004</v>
      </c>
    </row>
    <row r="151" spans="1:5" ht="16.5" x14ac:dyDescent="0.25">
      <c r="A151" s="19"/>
      <c r="B151" s="28" t="s">
        <v>26</v>
      </c>
      <c r="C151" s="14">
        <f>SUM(C152:C157)</f>
        <v>438206441.69999999</v>
      </c>
      <c r="D151" s="14">
        <f t="shared" ref="D151:E151" si="16">SUM(D152:D157)</f>
        <v>500687039.59999996</v>
      </c>
      <c r="E151" s="14">
        <f t="shared" si="16"/>
        <v>553473361.0999999</v>
      </c>
    </row>
    <row r="152" spans="1:5" ht="16.5" x14ac:dyDescent="0.25">
      <c r="A152" s="19">
        <v>1006</v>
      </c>
      <c r="B152" s="29" t="s">
        <v>185</v>
      </c>
      <c r="C152" s="25">
        <v>419962320.89999998</v>
      </c>
      <c r="D152" s="25">
        <v>472528937.89999998</v>
      </c>
      <c r="E152" s="25">
        <v>515314063.89999998</v>
      </c>
    </row>
    <row r="153" spans="1:5" ht="27" x14ac:dyDescent="0.25">
      <c r="A153" s="19">
        <v>1031</v>
      </c>
      <c r="B153" s="29" t="s">
        <v>186</v>
      </c>
      <c r="C153" s="25">
        <v>36483.699999999997</v>
      </c>
      <c r="D153" s="25">
        <v>10960</v>
      </c>
      <c r="E153" s="25">
        <v>10960</v>
      </c>
    </row>
    <row r="154" spans="1:5" ht="40.5" x14ac:dyDescent="0.25">
      <c r="A154" s="19">
        <v>1108</v>
      </c>
      <c r="B154" s="29" t="s">
        <v>187</v>
      </c>
      <c r="C154" s="25">
        <v>4588337.0999999996</v>
      </c>
      <c r="D154" s="25">
        <v>4527841.7</v>
      </c>
      <c r="E154" s="25">
        <v>4529037.2</v>
      </c>
    </row>
    <row r="155" spans="1:5" ht="27" x14ac:dyDescent="0.25">
      <c r="A155" s="18">
        <v>1137</v>
      </c>
      <c r="B155" s="29" t="s">
        <v>188</v>
      </c>
      <c r="C155" s="25">
        <v>119300</v>
      </c>
      <c r="D155" s="25">
        <v>119300</v>
      </c>
      <c r="E155" s="25">
        <v>119300</v>
      </c>
    </row>
    <row r="156" spans="1:5" ht="27" x14ac:dyDescent="0.25">
      <c r="A156" s="23">
        <v>1242</v>
      </c>
      <c r="B156" s="29" t="s">
        <v>63</v>
      </c>
      <c r="C156" s="25">
        <v>3500000</v>
      </c>
      <c r="D156" s="25">
        <v>3500000</v>
      </c>
      <c r="E156" s="25">
        <v>3500000</v>
      </c>
    </row>
    <row r="157" spans="1:5" ht="27" x14ac:dyDescent="0.25">
      <c r="A157" s="23">
        <v>1243</v>
      </c>
      <c r="B157" s="29" t="s">
        <v>189</v>
      </c>
      <c r="C157" s="25">
        <v>10000000</v>
      </c>
      <c r="D157" s="25">
        <v>20000000</v>
      </c>
      <c r="E157" s="25">
        <v>30000000</v>
      </c>
    </row>
    <row r="158" spans="1:5" ht="16.5" x14ac:dyDescent="0.25">
      <c r="A158" s="19"/>
      <c r="B158" s="28" t="s">
        <v>27</v>
      </c>
      <c r="C158" s="13">
        <f>SUM(C159:C164)</f>
        <v>102644447.2</v>
      </c>
      <c r="D158" s="13">
        <f t="shared" ref="D158:E158" si="17">SUM(D159:D164)</f>
        <v>104976171.90000001</v>
      </c>
      <c r="E158" s="13">
        <f t="shared" si="17"/>
        <v>104852552.09999999</v>
      </c>
    </row>
    <row r="159" spans="1:5" ht="16.5" x14ac:dyDescent="0.25">
      <c r="A159" s="18">
        <v>1101</v>
      </c>
      <c r="B159" s="29" t="s">
        <v>28</v>
      </c>
      <c r="C159" s="25">
        <v>1554654</v>
      </c>
      <c r="D159" s="25">
        <v>1554654</v>
      </c>
      <c r="E159" s="25">
        <v>1554654</v>
      </c>
    </row>
    <row r="160" spans="1:5" ht="54" x14ac:dyDescent="0.25">
      <c r="A160" s="19">
        <v>1234</v>
      </c>
      <c r="B160" s="31" t="s">
        <v>190</v>
      </c>
      <c r="C160" s="25">
        <v>85965561.200000003</v>
      </c>
      <c r="D160" s="25">
        <v>87703235.200000003</v>
      </c>
      <c r="E160" s="25">
        <v>88125509.200000003</v>
      </c>
    </row>
    <row r="161" spans="1:5" ht="16.5" x14ac:dyDescent="0.25">
      <c r="A161" s="26">
        <v>1028</v>
      </c>
      <c r="B161" s="39" t="s">
        <v>191</v>
      </c>
      <c r="C161" s="25">
        <v>276000</v>
      </c>
      <c r="D161" s="25">
        <v>276000</v>
      </c>
      <c r="E161" s="25">
        <v>276000</v>
      </c>
    </row>
    <row r="162" spans="1:5" ht="16.5" x14ac:dyDescent="0.25">
      <c r="A162" s="26">
        <v>1089</v>
      </c>
      <c r="B162" s="39" t="s">
        <v>192</v>
      </c>
      <c r="C162" s="25">
        <v>747956.2</v>
      </c>
      <c r="D162" s="25">
        <v>711239.2</v>
      </c>
      <c r="E162" s="25">
        <v>717077.8</v>
      </c>
    </row>
    <row r="163" spans="1:5" ht="27" x14ac:dyDescent="0.25">
      <c r="A163" s="20">
        <v>1107</v>
      </c>
      <c r="B163" s="39" t="s">
        <v>193</v>
      </c>
      <c r="C163" s="25">
        <v>29949.3</v>
      </c>
      <c r="D163" s="25">
        <v>29949.3</v>
      </c>
      <c r="E163" s="25">
        <v>29949.3</v>
      </c>
    </row>
    <row r="164" spans="1:5" ht="16.5" x14ac:dyDescent="0.25">
      <c r="A164" s="20">
        <v>1090</v>
      </c>
      <c r="B164" s="29" t="s">
        <v>194</v>
      </c>
      <c r="C164" s="25">
        <v>14070326.5</v>
      </c>
      <c r="D164" s="25">
        <v>14701094.199999999</v>
      </c>
      <c r="E164" s="25">
        <v>14149361.800000001</v>
      </c>
    </row>
    <row r="165" spans="1:5" ht="16.5" x14ac:dyDescent="0.25">
      <c r="A165" s="19"/>
      <c r="B165" s="28" t="s">
        <v>29</v>
      </c>
      <c r="C165" s="13">
        <f>+C166</f>
        <v>2103037.4</v>
      </c>
      <c r="D165" s="13">
        <f t="shared" ref="D165:E165" si="18">+D166</f>
        <v>2051524.8</v>
      </c>
      <c r="E165" s="13">
        <f t="shared" si="18"/>
        <v>2051524.8</v>
      </c>
    </row>
    <row r="166" spans="1:5" ht="27" x14ac:dyDescent="0.25">
      <c r="A166" s="19">
        <v>1143</v>
      </c>
      <c r="B166" s="31" t="s">
        <v>195</v>
      </c>
      <c r="C166" s="25">
        <v>2103037.4</v>
      </c>
      <c r="D166" s="25">
        <v>2051524.8</v>
      </c>
      <c r="E166" s="25">
        <v>2051524.8</v>
      </c>
    </row>
    <row r="167" spans="1:5" ht="27" x14ac:dyDescent="0.25">
      <c r="A167" s="19"/>
      <c r="B167" s="28" t="s">
        <v>30</v>
      </c>
      <c r="C167" s="13">
        <f>+C168</f>
        <v>1249508.5</v>
      </c>
      <c r="D167" s="13">
        <f t="shared" ref="D167:E167" si="19">+D168</f>
        <v>1231708.5</v>
      </c>
      <c r="E167" s="13">
        <f t="shared" si="19"/>
        <v>1231708.5</v>
      </c>
    </row>
    <row r="168" spans="1:5" ht="16.5" x14ac:dyDescent="0.25">
      <c r="A168" s="19">
        <v>1064</v>
      </c>
      <c r="B168" s="30" t="s">
        <v>196</v>
      </c>
      <c r="C168" s="25">
        <v>1249508.5</v>
      </c>
      <c r="D168" s="25">
        <v>1231708.5</v>
      </c>
      <c r="E168" s="25">
        <v>1231708.5</v>
      </c>
    </row>
    <row r="169" spans="1:5" ht="16.5" x14ac:dyDescent="0.25">
      <c r="A169" s="19"/>
      <c r="B169" s="28" t="s">
        <v>31</v>
      </c>
      <c r="C169" s="13">
        <f>+C170</f>
        <v>7513072.9000000004</v>
      </c>
      <c r="D169" s="13">
        <f t="shared" ref="D169:E169" si="20">+D170</f>
        <v>1536867.4</v>
      </c>
      <c r="E169" s="13">
        <f t="shared" si="20"/>
        <v>2569625.4</v>
      </c>
    </row>
    <row r="170" spans="1:5" ht="27" x14ac:dyDescent="0.25">
      <c r="A170" s="19">
        <v>1096</v>
      </c>
      <c r="B170" s="29" t="s">
        <v>197</v>
      </c>
      <c r="C170" s="25">
        <v>7513072.9000000004</v>
      </c>
      <c r="D170" s="25">
        <v>1536867.4</v>
      </c>
      <c r="E170" s="25">
        <v>2569625.4</v>
      </c>
    </row>
    <row r="171" spans="1:5" ht="27" x14ac:dyDescent="0.25">
      <c r="A171" s="18"/>
      <c r="B171" s="28" t="s">
        <v>32</v>
      </c>
      <c r="C171" s="13">
        <f>+C172</f>
        <v>614927</v>
      </c>
      <c r="D171" s="13">
        <f t="shared" ref="D171:E171" si="21">+D172</f>
        <v>614927</v>
      </c>
      <c r="E171" s="13">
        <f t="shared" si="21"/>
        <v>614927</v>
      </c>
    </row>
    <row r="172" spans="1:5" ht="16.5" x14ac:dyDescent="0.25">
      <c r="A172" s="19">
        <v>1034</v>
      </c>
      <c r="B172" s="29" t="s">
        <v>198</v>
      </c>
      <c r="C172" s="25">
        <v>614927</v>
      </c>
      <c r="D172" s="25">
        <v>614927</v>
      </c>
      <c r="E172" s="25">
        <v>614927</v>
      </c>
    </row>
    <row r="173" spans="1:5" ht="16.5" x14ac:dyDescent="0.25">
      <c r="A173" s="21"/>
      <c r="B173" s="33" t="s">
        <v>33</v>
      </c>
      <c r="C173" s="13">
        <f>+C174</f>
        <v>3961342.4</v>
      </c>
      <c r="D173" s="13">
        <f t="shared" ref="D173:E173" si="22">+D174</f>
        <v>4741549.3</v>
      </c>
      <c r="E173" s="13">
        <f t="shared" si="22"/>
        <v>4941549.3</v>
      </c>
    </row>
    <row r="174" spans="1:5" ht="27" x14ac:dyDescent="0.25">
      <c r="A174" s="17">
        <v>1012</v>
      </c>
      <c r="B174" s="29" t="s">
        <v>199</v>
      </c>
      <c r="C174" s="25">
        <v>3961342.4</v>
      </c>
      <c r="D174" s="25">
        <v>4741549.3</v>
      </c>
      <c r="E174" s="25">
        <v>4941549.3</v>
      </c>
    </row>
    <row r="175" spans="1:5" ht="16.5" x14ac:dyDescent="0.25">
      <c r="A175" s="21"/>
      <c r="B175" s="28" t="s">
        <v>34</v>
      </c>
      <c r="C175" s="13">
        <f>+C176</f>
        <v>374380.4</v>
      </c>
      <c r="D175" s="13">
        <f t="shared" ref="D175:E175" si="23">+D176</f>
        <v>379630.3</v>
      </c>
      <c r="E175" s="13">
        <f t="shared" si="23"/>
        <v>379630.3</v>
      </c>
    </row>
    <row r="176" spans="1:5" ht="16.5" x14ac:dyDescent="0.25">
      <c r="A176" s="17">
        <v>1007</v>
      </c>
      <c r="B176" s="29" t="s">
        <v>200</v>
      </c>
      <c r="C176" s="25">
        <v>374380.4</v>
      </c>
      <c r="D176" s="25">
        <v>379630.3</v>
      </c>
      <c r="E176" s="25">
        <v>379630.3</v>
      </c>
    </row>
    <row r="177" spans="1:5" ht="16.5" x14ac:dyDescent="0.25">
      <c r="A177" s="19"/>
      <c r="B177" s="28" t="s">
        <v>35</v>
      </c>
      <c r="C177" s="13">
        <f>+C178+C179</f>
        <v>138872022.30000001</v>
      </c>
      <c r="D177" s="13">
        <f t="shared" ref="D177:E177" si="24">+D178+D179</f>
        <v>145349400.19999999</v>
      </c>
      <c r="E177" s="13">
        <f t="shared" si="24"/>
        <v>148280459.69999999</v>
      </c>
    </row>
    <row r="178" spans="1:5" ht="16.5" x14ac:dyDescent="0.25">
      <c r="A178" s="19">
        <v>1023</v>
      </c>
      <c r="B178" s="29" t="s">
        <v>201</v>
      </c>
      <c r="C178" s="25">
        <v>36715206.5</v>
      </c>
      <c r="D178" s="25">
        <v>31571681.600000001</v>
      </c>
      <c r="E178" s="25">
        <v>30121378.600000001</v>
      </c>
    </row>
    <row r="179" spans="1:5" ht="27" x14ac:dyDescent="0.25">
      <c r="A179" s="21">
        <v>1239</v>
      </c>
      <c r="B179" s="29" t="s">
        <v>36</v>
      </c>
      <c r="C179" s="25">
        <v>102156815.8</v>
      </c>
      <c r="D179" s="25">
        <v>113777718.59999999</v>
      </c>
      <c r="E179" s="25">
        <v>118159081.09999999</v>
      </c>
    </row>
    <row r="180" spans="1:5" ht="16.5" x14ac:dyDescent="0.25">
      <c r="A180" s="19"/>
      <c r="B180" s="28" t="s">
        <v>37</v>
      </c>
      <c r="C180" s="13">
        <f>+C181</f>
        <v>61606039.600000001</v>
      </c>
      <c r="D180" s="13">
        <f t="shared" ref="D180:E180" si="25">+D181</f>
        <v>63684068.700000003</v>
      </c>
      <c r="E180" s="13">
        <f t="shared" si="25"/>
        <v>64098039.100000001</v>
      </c>
    </row>
    <row r="181" spans="1:5" ht="16.5" x14ac:dyDescent="0.25">
      <c r="A181" s="19">
        <v>1138</v>
      </c>
      <c r="B181" s="29" t="s">
        <v>202</v>
      </c>
      <c r="C181" s="25">
        <v>61606039.600000001</v>
      </c>
      <c r="D181" s="25">
        <v>63684068.700000003</v>
      </c>
      <c r="E181" s="25">
        <v>64098039.100000001</v>
      </c>
    </row>
    <row r="182" spans="1:5" ht="16.5" x14ac:dyDescent="0.25">
      <c r="A182" s="19"/>
      <c r="B182" s="28" t="s">
        <v>38</v>
      </c>
      <c r="C182" s="13">
        <f>+C183</f>
        <v>2953813.3</v>
      </c>
      <c r="D182" s="13">
        <f t="shared" ref="D182:E182" si="26">+D183</f>
        <v>4068011</v>
      </c>
      <c r="E182" s="13">
        <f t="shared" si="26"/>
        <v>4526168.7</v>
      </c>
    </row>
    <row r="183" spans="1:5" ht="16.5" x14ac:dyDescent="0.25">
      <c r="A183" s="19">
        <v>1237</v>
      </c>
      <c r="B183" s="29" t="s">
        <v>39</v>
      </c>
      <c r="C183" s="25">
        <v>2953813.3</v>
      </c>
      <c r="D183" s="25">
        <v>4068011</v>
      </c>
      <c r="E183" s="25">
        <v>4526168.7</v>
      </c>
    </row>
    <row r="184" spans="1:5" ht="16.5" x14ac:dyDescent="0.25">
      <c r="A184" s="18"/>
      <c r="B184" s="28" t="s">
        <v>40</v>
      </c>
      <c r="C184" s="13">
        <f>+C185</f>
        <v>8293170.2000000002</v>
      </c>
      <c r="D184" s="13">
        <f t="shared" ref="D184:E184" si="27">+D185</f>
        <v>7990903.5</v>
      </c>
      <c r="E184" s="13">
        <f t="shared" si="27"/>
        <v>7947498.0999999996</v>
      </c>
    </row>
    <row r="185" spans="1:5" ht="16.5" x14ac:dyDescent="0.25">
      <c r="A185" s="19">
        <v>1042</v>
      </c>
      <c r="B185" s="31" t="s">
        <v>203</v>
      </c>
      <c r="C185" s="25">
        <v>8293170.2000000002</v>
      </c>
      <c r="D185" s="25">
        <v>7990903.5</v>
      </c>
      <c r="E185" s="25">
        <v>7947498.0999999996</v>
      </c>
    </row>
    <row r="186" spans="1:5" ht="16.5" x14ac:dyDescent="0.25">
      <c r="A186" s="21"/>
      <c r="B186" s="28" t="s">
        <v>41</v>
      </c>
      <c r="C186" s="13">
        <f>+C187</f>
        <v>1037712.3</v>
      </c>
      <c r="D186" s="13">
        <f t="shared" ref="D186:E186" si="28">+D187</f>
        <v>1069587.3</v>
      </c>
      <c r="E186" s="13">
        <f t="shared" si="28"/>
        <v>1069587.3</v>
      </c>
    </row>
    <row r="187" spans="1:5" ht="27" x14ac:dyDescent="0.25">
      <c r="A187" s="17">
        <v>1161</v>
      </c>
      <c r="B187" s="29" t="s">
        <v>204</v>
      </c>
      <c r="C187" s="25">
        <v>1037712.3</v>
      </c>
      <c r="D187" s="25">
        <v>1069587.3</v>
      </c>
      <c r="E187" s="25">
        <v>1069587.3</v>
      </c>
    </row>
    <row r="188" spans="1:5" ht="16.5" x14ac:dyDescent="0.25">
      <c r="A188" s="17"/>
      <c r="B188" s="28" t="s">
        <v>42</v>
      </c>
      <c r="C188" s="13">
        <f>+C189</f>
        <v>602082.6</v>
      </c>
      <c r="D188" s="13">
        <f t="shared" ref="D188:E188" si="29">+D189</f>
        <v>607716.30000000005</v>
      </c>
      <c r="E188" s="13">
        <f t="shared" si="29"/>
        <v>607716.30000000005</v>
      </c>
    </row>
    <row r="189" spans="1:5" ht="16.5" x14ac:dyDescent="0.25">
      <c r="A189" s="18">
        <v>1060</v>
      </c>
      <c r="B189" s="29" t="s">
        <v>205</v>
      </c>
      <c r="C189" s="25">
        <v>602082.6</v>
      </c>
      <c r="D189" s="25">
        <v>607716.30000000005</v>
      </c>
      <c r="E189" s="25">
        <v>607716.30000000005</v>
      </c>
    </row>
    <row r="190" spans="1:5" ht="27" x14ac:dyDescent="0.25">
      <c r="A190" s="19"/>
      <c r="B190" s="28" t="s">
        <v>206</v>
      </c>
      <c r="C190" s="13">
        <f>+C191</f>
        <v>716434</v>
      </c>
      <c r="D190" s="13">
        <f t="shared" ref="D190:E190" si="30">+D191</f>
        <v>1042204</v>
      </c>
      <c r="E190" s="13">
        <f t="shared" si="30"/>
        <v>442204</v>
      </c>
    </row>
    <row r="191" spans="1:5" ht="27" x14ac:dyDescent="0.25">
      <c r="A191" s="19">
        <v>1054</v>
      </c>
      <c r="B191" s="29" t="s">
        <v>207</v>
      </c>
      <c r="C191" s="25">
        <v>716434</v>
      </c>
      <c r="D191" s="25">
        <v>1042204</v>
      </c>
      <c r="E191" s="25">
        <v>442204</v>
      </c>
    </row>
    <row r="192" spans="1:5" ht="16.5" x14ac:dyDescent="0.25">
      <c r="A192" s="24"/>
      <c r="B192" s="28" t="s">
        <v>43</v>
      </c>
      <c r="C192" s="13">
        <f>+C193</f>
        <v>8565041.0999999996</v>
      </c>
      <c r="D192" s="13">
        <f t="shared" ref="D192:E192" si="31">+D193</f>
        <v>8830993.5999999996</v>
      </c>
      <c r="E192" s="13">
        <f t="shared" si="31"/>
        <v>9110156.5999999996</v>
      </c>
    </row>
    <row r="193" spans="1:5" ht="16.5" x14ac:dyDescent="0.25">
      <c r="A193" s="19">
        <v>1036</v>
      </c>
      <c r="B193" s="29" t="s">
        <v>208</v>
      </c>
      <c r="C193" s="25">
        <v>8565041.0999999996</v>
      </c>
      <c r="D193" s="25">
        <v>8830993.5999999996</v>
      </c>
      <c r="E193" s="25">
        <v>9110156.5999999996</v>
      </c>
    </row>
    <row r="194" spans="1:5" ht="16.5" x14ac:dyDescent="0.25">
      <c r="A194" s="19"/>
      <c r="B194" s="28" t="s">
        <v>44</v>
      </c>
      <c r="C194" s="13">
        <f>+C195</f>
        <v>19205877.5</v>
      </c>
      <c r="D194" s="13">
        <f t="shared" ref="D194:E194" si="32">+D195</f>
        <v>19181462.800000001</v>
      </c>
      <c r="E194" s="13">
        <f t="shared" si="32"/>
        <v>18935877.5</v>
      </c>
    </row>
    <row r="195" spans="1:5" ht="16.5" x14ac:dyDescent="0.25">
      <c r="A195" s="19">
        <v>1180</v>
      </c>
      <c r="B195" s="29" t="s">
        <v>209</v>
      </c>
      <c r="C195" s="25">
        <v>19205877.5</v>
      </c>
      <c r="D195" s="25">
        <v>19181462.800000001</v>
      </c>
      <c r="E195" s="25">
        <v>18935877.5</v>
      </c>
    </row>
    <row r="196" spans="1:5" ht="16.5" x14ac:dyDescent="0.25">
      <c r="A196" s="19"/>
      <c r="B196" s="28" t="s">
        <v>45</v>
      </c>
      <c r="C196" s="13">
        <f>+C197</f>
        <v>3086948.3</v>
      </c>
      <c r="D196" s="13">
        <f t="shared" ref="D196:E196" si="33">+D197</f>
        <v>4279103.9000000004</v>
      </c>
      <c r="E196" s="13">
        <f t="shared" si="33"/>
        <v>3395873.5</v>
      </c>
    </row>
    <row r="197" spans="1:5" ht="40.5" x14ac:dyDescent="0.25">
      <c r="A197" s="21">
        <v>1103</v>
      </c>
      <c r="B197" s="31" t="s">
        <v>210</v>
      </c>
      <c r="C197" s="25">
        <v>3086948.3</v>
      </c>
      <c r="D197" s="25">
        <v>4279103.9000000004</v>
      </c>
      <c r="E197" s="25">
        <v>3395873.5</v>
      </c>
    </row>
    <row r="198" spans="1:5" ht="16.5" x14ac:dyDescent="0.25">
      <c r="A198" s="20"/>
      <c r="B198" s="39" t="s">
        <v>46</v>
      </c>
      <c r="C198" s="13">
        <f>+C199</f>
        <v>405693.8</v>
      </c>
      <c r="D198" s="13">
        <f t="shared" ref="D198:E198" si="34">+D199</f>
        <v>405693.8</v>
      </c>
      <c r="E198" s="13">
        <f t="shared" si="34"/>
        <v>405693.8</v>
      </c>
    </row>
    <row r="199" spans="1:5" ht="27" x14ac:dyDescent="0.25">
      <c r="A199" s="19">
        <v>1181</v>
      </c>
      <c r="B199" s="29" t="s">
        <v>211</v>
      </c>
      <c r="C199" s="25">
        <v>405693.8</v>
      </c>
      <c r="D199" s="25">
        <v>405693.8</v>
      </c>
      <c r="E199" s="25">
        <v>405693.8</v>
      </c>
    </row>
    <row r="200" spans="1:5" ht="16.5" x14ac:dyDescent="0.25">
      <c r="A200" s="19"/>
      <c r="B200" s="28" t="s">
        <v>47</v>
      </c>
      <c r="C200" s="13">
        <f>+C201</f>
        <v>1102507.3</v>
      </c>
      <c r="D200" s="13">
        <f t="shared" ref="D200:E200" si="35">+D201</f>
        <v>1120191.1000000001</v>
      </c>
      <c r="E200" s="13">
        <f t="shared" si="35"/>
        <v>1120191.1000000001</v>
      </c>
    </row>
    <row r="201" spans="1:5" ht="16.5" x14ac:dyDescent="0.25">
      <c r="A201" s="21">
        <v>1203</v>
      </c>
      <c r="B201" s="40" t="s">
        <v>212</v>
      </c>
      <c r="C201" s="25">
        <v>1102507.3</v>
      </c>
      <c r="D201" s="25">
        <v>1120191.1000000001</v>
      </c>
      <c r="E201" s="25">
        <v>1120191.1000000001</v>
      </c>
    </row>
    <row r="202" spans="1:5" ht="16.5" x14ac:dyDescent="0.25">
      <c r="A202" s="19"/>
      <c r="B202" s="28" t="s">
        <v>48</v>
      </c>
      <c r="C202" s="13">
        <f>+C203</f>
        <v>3516898.4</v>
      </c>
      <c r="D202" s="13">
        <f t="shared" ref="D202:E202" si="36">+D203</f>
        <v>3561171.4</v>
      </c>
      <c r="E202" s="13">
        <f t="shared" si="36"/>
        <v>11494171.4</v>
      </c>
    </row>
    <row r="203" spans="1:5" ht="27" x14ac:dyDescent="0.25">
      <c r="A203" s="19">
        <v>1231</v>
      </c>
      <c r="B203" s="40" t="s">
        <v>213</v>
      </c>
      <c r="C203" s="25">
        <v>3516898.4</v>
      </c>
      <c r="D203" s="25">
        <v>3561171.4</v>
      </c>
      <c r="E203" s="25">
        <v>11494171.4</v>
      </c>
    </row>
    <row r="204" spans="1:5" ht="16.5" x14ac:dyDescent="0.25">
      <c r="A204" s="19"/>
      <c r="B204" s="28" t="s">
        <v>49</v>
      </c>
      <c r="C204" s="13">
        <f>+C205</f>
        <v>450364.5</v>
      </c>
      <c r="D204" s="13">
        <f t="shared" ref="D204:E204" si="37">+D205</f>
        <v>424229.9</v>
      </c>
      <c r="E204" s="13">
        <f t="shared" si="37"/>
        <v>424229.9</v>
      </c>
    </row>
    <row r="205" spans="1:5" ht="27" x14ac:dyDescent="0.25">
      <c r="A205" s="21">
        <v>1002</v>
      </c>
      <c r="B205" s="29" t="s">
        <v>214</v>
      </c>
      <c r="C205" s="25">
        <v>450364.5</v>
      </c>
      <c r="D205" s="25">
        <v>424229.9</v>
      </c>
      <c r="E205" s="25">
        <v>424229.9</v>
      </c>
    </row>
    <row r="206" spans="1:5" ht="16.5" x14ac:dyDescent="0.25">
      <c r="A206" s="19"/>
      <c r="B206" s="28" t="s">
        <v>215</v>
      </c>
      <c r="C206" s="13">
        <f>+C207</f>
        <v>428614.5</v>
      </c>
      <c r="D206" s="13">
        <f t="shared" ref="D206:E206" si="38">+D207</f>
        <v>389237.4</v>
      </c>
      <c r="E206" s="13">
        <f t="shared" si="38"/>
        <v>389237.4</v>
      </c>
    </row>
    <row r="207" spans="1:5" ht="27" x14ac:dyDescent="0.25">
      <c r="A207" s="19">
        <v>1009</v>
      </c>
      <c r="B207" s="29" t="s">
        <v>216</v>
      </c>
      <c r="C207" s="25">
        <v>428614.5</v>
      </c>
      <c r="D207" s="25">
        <v>389237.4</v>
      </c>
      <c r="E207" s="25">
        <v>389237.4</v>
      </c>
    </row>
    <row r="208" spans="1:5" ht="16.5" x14ac:dyDescent="0.25">
      <c r="A208" s="17"/>
      <c r="B208" s="28" t="s">
        <v>217</v>
      </c>
      <c r="C208" s="13">
        <f>+C209</f>
        <v>459173.1</v>
      </c>
      <c r="D208" s="13">
        <f t="shared" ref="D208:E208" si="39">+D209</f>
        <v>429005.6</v>
      </c>
      <c r="E208" s="13">
        <f t="shared" si="39"/>
        <v>429005.6</v>
      </c>
    </row>
    <row r="209" spans="1:5" ht="27" x14ac:dyDescent="0.25">
      <c r="A209" s="18">
        <v>1010</v>
      </c>
      <c r="B209" s="29" t="s">
        <v>218</v>
      </c>
      <c r="C209" s="25">
        <v>459173.1</v>
      </c>
      <c r="D209" s="25">
        <v>429005.6</v>
      </c>
      <c r="E209" s="25">
        <v>429005.6</v>
      </c>
    </row>
    <row r="210" spans="1:5" ht="16.5" x14ac:dyDescent="0.25">
      <c r="A210" s="17"/>
      <c r="B210" s="28" t="s">
        <v>50</v>
      </c>
      <c r="C210" s="13">
        <f>+C211</f>
        <v>559302.30000000005</v>
      </c>
      <c r="D210" s="13">
        <f t="shared" ref="D210:E210" si="40">+D211</f>
        <v>520728</v>
      </c>
      <c r="E210" s="13">
        <f t="shared" si="40"/>
        <v>520728</v>
      </c>
    </row>
    <row r="211" spans="1:5" ht="27" x14ac:dyDescent="0.25">
      <c r="A211" s="18">
        <v>1025</v>
      </c>
      <c r="B211" s="29" t="s">
        <v>219</v>
      </c>
      <c r="C211" s="25">
        <v>559302.30000000005</v>
      </c>
      <c r="D211" s="25">
        <v>520728</v>
      </c>
      <c r="E211" s="25">
        <v>520728</v>
      </c>
    </row>
    <row r="212" spans="1:5" ht="16.5" x14ac:dyDescent="0.25">
      <c r="A212" s="19"/>
      <c r="B212" s="28" t="s">
        <v>51</v>
      </c>
      <c r="C212" s="13">
        <f>+C213</f>
        <v>528815.30000000005</v>
      </c>
      <c r="D212" s="13">
        <f t="shared" ref="D212:E212" si="41">+D213</f>
        <v>488562.6</v>
      </c>
      <c r="E212" s="13">
        <f t="shared" si="41"/>
        <v>488562.6</v>
      </c>
    </row>
    <row r="213" spans="1:5" ht="27" x14ac:dyDescent="0.25">
      <c r="A213" s="19">
        <v>1030</v>
      </c>
      <c r="B213" s="29" t="s">
        <v>220</v>
      </c>
      <c r="C213" s="25">
        <v>528815.30000000005</v>
      </c>
      <c r="D213" s="25">
        <v>488562.6</v>
      </c>
      <c r="E213" s="25">
        <v>488562.6</v>
      </c>
    </row>
    <row r="214" spans="1:5" ht="16.5" x14ac:dyDescent="0.25">
      <c r="A214" s="19"/>
      <c r="B214" s="28" t="s">
        <v>52</v>
      </c>
      <c r="C214" s="13">
        <f>+C215</f>
        <v>482490.1</v>
      </c>
      <c r="D214" s="13">
        <f t="shared" ref="D214:E214" si="42">+D215</f>
        <v>453763.1</v>
      </c>
      <c r="E214" s="13">
        <f t="shared" si="42"/>
        <v>453763.1</v>
      </c>
    </row>
    <row r="215" spans="1:5" ht="27" x14ac:dyDescent="0.25">
      <c r="A215" s="19">
        <v>1037</v>
      </c>
      <c r="B215" s="29" t="s">
        <v>221</v>
      </c>
      <c r="C215" s="25">
        <v>482490.1</v>
      </c>
      <c r="D215" s="25">
        <v>453763.1</v>
      </c>
      <c r="E215" s="25">
        <v>453763.1</v>
      </c>
    </row>
    <row r="216" spans="1:5" ht="16.5" x14ac:dyDescent="0.25">
      <c r="A216" s="19"/>
      <c r="B216" s="28" t="s">
        <v>53</v>
      </c>
      <c r="C216" s="13">
        <f>+C217</f>
        <v>517330.7</v>
      </c>
      <c r="D216" s="13">
        <f t="shared" ref="D216:E216" si="43">+D217</f>
        <v>481352.5</v>
      </c>
      <c r="E216" s="13">
        <f t="shared" si="43"/>
        <v>481352.5</v>
      </c>
    </row>
    <row r="217" spans="1:5" ht="27" x14ac:dyDescent="0.25">
      <c r="A217" s="17">
        <v>1039</v>
      </c>
      <c r="B217" s="29" t="s">
        <v>222</v>
      </c>
      <c r="C217" s="25">
        <v>517330.7</v>
      </c>
      <c r="D217" s="25">
        <v>481352.5</v>
      </c>
      <c r="E217" s="25">
        <v>481352.5</v>
      </c>
    </row>
    <row r="218" spans="1:5" ht="16.5" x14ac:dyDescent="0.25">
      <c r="A218" s="21"/>
      <c r="B218" s="28" t="s">
        <v>54</v>
      </c>
      <c r="C218" s="13">
        <f>+C219</f>
        <v>467609.2</v>
      </c>
      <c r="D218" s="13">
        <f t="shared" ref="D218:E218" si="44">+D219</f>
        <v>435785.9</v>
      </c>
      <c r="E218" s="13">
        <f t="shared" si="44"/>
        <v>435785.9</v>
      </c>
    </row>
    <row r="219" spans="1:5" ht="27" x14ac:dyDescent="0.25">
      <c r="A219" s="17">
        <v>1047</v>
      </c>
      <c r="B219" s="29" t="s">
        <v>223</v>
      </c>
      <c r="C219" s="25">
        <v>467609.2</v>
      </c>
      <c r="D219" s="25">
        <v>435785.9</v>
      </c>
      <c r="E219" s="25">
        <v>435785.9</v>
      </c>
    </row>
    <row r="220" spans="1:5" ht="16.5" x14ac:dyDescent="0.25">
      <c r="A220" s="21"/>
      <c r="B220" s="28" t="s">
        <v>55</v>
      </c>
      <c r="C220" s="13">
        <f>+C221</f>
        <v>420234.7</v>
      </c>
      <c r="D220" s="13">
        <f t="shared" ref="D220:E220" si="45">+D221</f>
        <v>392796.9</v>
      </c>
      <c r="E220" s="13">
        <f t="shared" si="45"/>
        <v>392796.9</v>
      </c>
    </row>
    <row r="221" spans="1:5" ht="27" x14ac:dyDescent="0.25">
      <c r="A221" s="17">
        <v>1051</v>
      </c>
      <c r="B221" s="29" t="s">
        <v>224</v>
      </c>
      <c r="C221" s="25">
        <v>420234.7</v>
      </c>
      <c r="D221" s="25">
        <v>392796.9</v>
      </c>
      <c r="E221" s="25">
        <v>392796.9</v>
      </c>
    </row>
    <row r="222" spans="1:5" ht="16.5" x14ac:dyDescent="0.25">
      <c r="A222" s="17"/>
      <c r="B222" s="28" t="s">
        <v>56</v>
      </c>
      <c r="C222" s="13">
        <f>+C223</f>
        <v>483989.3</v>
      </c>
      <c r="D222" s="13">
        <f t="shared" ref="D222:E222" si="46">+D223</f>
        <v>406128.2</v>
      </c>
      <c r="E222" s="13">
        <f t="shared" si="46"/>
        <v>406128.2</v>
      </c>
    </row>
    <row r="223" spans="1:5" ht="27" x14ac:dyDescent="0.25">
      <c r="A223" s="18">
        <v>1055</v>
      </c>
      <c r="B223" s="29" t="s">
        <v>225</v>
      </c>
      <c r="C223" s="25">
        <v>483989.3</v>
      </c>
      <c r="D223" s="25">
        <v>406128.2</v>
      </c>
      <c r="E223" s="25">
        <v>406128.2</v>
      </c>
    </row>
    <row r="224" spans="1:5" ht="16.5" x14ac:dyDescent="0.25">
      <c r="A224" s="18"/>
      <c r="B224" s="28" t="s">
        <v>57</v>
      </c>
      <c r="C224" s="13">
        <f>+C225+C226+C227</f>
        <v>69262489.5</v>
      </c>
      <c r="D224" s="13">
        <f t="shared" ref="D224:E224" si="47">+D225+D226+D227</f>
        <v>114571419.59999999</v>
      </c>
      <c r="E224" s="13">
        <f t="shared" si="47"/>
        <v>88321621.299999997</v>
      </c>
    </row>
    <row r="225" spans="1:5" ht="16.5" x14ac:dyDescent="0.25">
      <c r="A225" s="19">
        <v>1139</v>
      </c>
      <c r="B225" s="29" t="s">
        <v>226</v>
      </c>
      <c r="C225" s="25">
        <v>69006489.5</v>
      </c>
      <c r="D225" s="25">
        <v>114315419.59999999</v>
      </c>
      <c r="E225" s="25">
        <v>88065621.299999997</v>
      </c>
    </row>
    <row r="226" spans="1:5" ht="40.5" x14ac:dyDescent="0.25">
      <c r="A226" s="19">
        <v>1185</v>
      </c>
      <c r="B226" s="29" t="s">
        <v>227</v>
      </c>
      <c r="C226" s="25">
        <v>200000</v>
      </c>
      <c r="D226" s="25">
        <v>200000</v>
      </c>
      <c r="E226" s="25">
        <v>200000</v>
      </c>
    </row>
    <row r="227" spans="1:5" ht="54" x14ac:dyDescent="0.25">
      <c r="A227" s="18">
        <v>1195</v>
      </c>
      <c r="B227" s="29" t="s">
        <v>228</v>
      </c>
      <c r="C227" s="25">
        <v>56000</v>
      </c>
      <c r="D227" s="25">
        <v>56000</v>
      </c>
      <c r="E227" s="25">
        <v>56000</v>
      </c>
    </row>
  </sheetData>
  <mergeCells count="1"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2026-2028 ծրագիր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2025-09-24T16:45:48Z</dcterms:created>
  <dcterms:modified xsi:type="dcterms:W3CDTF">2025-11-26T08:30:40Z</dcterms:modified>
</cp:coreProperties>
</file>